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orobevaYUV\Desktop\Новая папка\"/>
    </mc:Choice>
  </mc:AlternateContent>
  <bookViews>
    <workbookView xWindow="0" yWindow="0" windowWidth="28800" windowHeight="11535"/>
  </bookViews>
  <sheets>
    <sheet name="5" sheetId="1" r:id="rId1"/>
  </sheets>
  <definedNames>
    <definedName name="_xlnm._FilterDatabase" localSheetId="0" hidden="1">'5'!#REF!</definedName>
    <definedName name="_xlnm.Print_Area" localSheetId="0">'5'!$A$1:$AL$20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4" i="1" l="1"/>
  <c r="O124" i="1"/>
  <c r="O123" i="1" s="1"/>
  <c r="O122" i="1" s="1"/>
  <c r="O121" i="1" s="1"/>
  <c r="O120" i="1" s="1"/>
  <c r="O119" i="1" s="1"/>
  <c r="O118" i="1" s="1"/>
  <c r="O117" i="1" s="1"/>
  <c r="O116" i="1" s="1"/>
  <c r="O115" i="1" s="1"/>
  <c r="O114" i="1" s="1"/>
  <c r="O113" i="1" s="1"/>
  <c r="O112" i="1" s="1"/>
  <c r="N124" i="1"/>
  <c r="N123" i="1" s="1"/>
  <c r="N122" i="1" s="1"/>
  <c r="N121" i="1" s="1"/>
  <c r="N120" i="1" s="1"/>
  <c r="N119" i="1" s="1"/>
  <c r="N118" i="1" s="1"/>
  <c r="N117" i="1" s="1"/>
  <c r="N116" i="1" s="1"/>
  <c r="N115" i="1" s="1"/>
  <c r="N114" i="1" s="1"/>
  <c r="N113" i="1" s="1"/>
  <c r="N112" i="1" s="1"/>
  <c r="M124" i="1"/>
  <c r="M123" i="1" s="1"/>
  <c r="M122" i="1" s="1"/>
  <c r="M121" i="1" s="1"/>
  <c r="M120" i="1" s="1"/>
  <c r="M119" i="1" s="1"/>
  <c r="M118" i="1" s="1"/>
  <c r="M117" i="1" s="1"/>
  <c r="M116" i="1" s="1"/>
  <c r="M115" i="1" s="1"/>
  <c r="M114" i="1" s="1"/>
  <c r="M113" i="1" s="1"/>
  <c r="M112" i="1" s="1"/>
  <c r="K124" i="1"/>
  <c r="J124" i="1"/>
  <c r="I124" i="1"/>
  <c r="H124" i="1"/>
  <c r="H123" i="1" s="1"/>
  <c r="H122" i="1" s="1"/>
  <c r="H121" i="1" s="1"/>
  <c r="G124" i="1"/>
  <c r="F124" i="1"/>
  <c r="F123" i="1" s="1"/>
  <c r="E124" i="1"/>
  <c r="AG124" i="1" s="1"/>
  <c r="D124" i="1"/>
  <c r="AF124" i="1" s="1"/>
  <c r="P123" i="1"/>
  <c r="P122" i="1" s="1"/>
  <c r="P121" i="1" s="1"/>
  <c r="P120" i="1" s="1"/>
  <c r="P119" i="1" s="1"/>
  <c r="P118" i="1" s="1"/>
  <c r="P117" i="1" s="1"/>
  <c r="P116" i="1" s="1"/>
  <c r="P115" i="1" s="1"/>
  <c r="P114" i="1" s="1"/>
  <c r="P113" i="1" s="1"/>
  <c r="P112" i="1" s="1"/>
  <c r="K123" i="1"/>
  <c r="K122" i="1" s="1"/>
  <c r="K121" i="1" s="1"/>
  <c r="K120" i="1" s="1"/>
  <c r="K119" i="1" s="1"/>
  <c r="K118" i="1" s="1"/>
  <c r="K117" i="1" s="1"/>
  <c r="K116" i="1" s="1"/>
  <c r="K115" i="1" s="1"/>
  <c r="K114" i="1" s="1"/>
  <c r="K113" i="1" s="1"/>
  <c r="K112" i="1" s="1"/>
  <c r="I123" i="1"/>
  <c r="I122" i="1" s="1"/>
  <c r="AE100" i="1"/>
  <c r="AE26" i="1" s="1"/>
  <c r="AD100" i="1"/>
  <c r="AD26" i="1" s="1"/>
  <c r="AC100" i="1"/>
  <c r="AC26" i="1" s="1"/>
  <c r="AB100" i="1"/>
  <c r="AB26" i="1" s="1"/>
  <c r="AA100" i="1"/>
  <c r="AA26" i="1" s="1"/>
  <c r="Z100" i="1"/>
  <c r="Y100" i="1"/>
  <c r="X100" i="1"/>
  <c r="X26" i="1" s="1"/>
  <c r="W100" i="1"/>
  <c r="W26" i="1" s="1"/>
  <c r="V100" i="1"/>
  <c r="V26" i="1" s="1"/>
  <c r="U100" i="1"/>
  <c r="U26" i="1" s="1"/>
  <c r="T100" i="1"/>
  <c r="T26" i="1" s="1"/>
  <c r="S100" i="1"/>
  <c r="S26" i="1" s="1"/>
  <c r="R100" i="1"/>
  <c r="Q100" i="1"/>
  <c r="Q26" i="1" s="1"/>
  <c r="L100" i="1"/>
  <c r="L26" i="1" s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E92" i="1"/>
  <c r="AE90" i="1" s="1"/>
  <c r="AE23" i="1" s="1"/>
  <c r="AD92" i="1"/>
  <c r="AD90" i="1" s="1"/>
  <c r="AC92" i="1"/>
  <c r="AC90" i="1" s="1"/>
  <c r="AC23" i="1" s="1"/>
  <c r="AB92" i="1"/>
  <c r="AB90" i="1" s="1"/>
  <c r="AB23" i="1" s="1"/>
  <c r="AA92" i="1"/>
  <c r="AA90" i="1" s="1"/>
  <c r="AA23" i="1" s="1"/>
  <c r="Z92" i="1"/>
  <c r="Z90" i="1" s="1"/>
  <c r="Z23" i="1" s="1"/>
  <c r="Y92" i="1"/>
  <c r="Y90" i="1" s="1"/>
  <c r="Y23" i="1" s="1"/>
  <c r="X92" i="1"/>
  <c r="X90" i="1" s="1"/>
  <c r="X23" i="1" s="1"/>
  <c r="W92" i="1"/>
  <c r="W90" i="1" s="1"/>
  <c r="W23" i="1" s="1"/>
  <c r="V92" i="1"/>
  <c r="V90" i="1" s="1"/>
  <c r="V23" i="1" s="1"/>
  <c r="U92" i="1"/>
  <c r="U90" i="1" s="1"/>
  <c r="U23" i="1" s="1"/>
  <c r="T92" i="1"/>
  <c r="T90" i="1" s="1"/>
  <c r="T23" i="1" s="1"/>
  <c r="S92" i="1"/>
  <c r="S90" i="1" s="1"/>
  <c r="S23" i="1" s="1"/>
  <c r="R92" i="1"/>
  <c r="R90" i="1" s="1"/>
  <c r="Q92" i="1"/>
  <c r="Q90" i="1" s="1"/>
  <c r="Q23" i="1" s="1"/>
  <c r="P92" i="1"/>
  <c r="O92" i="1"/>
  <c r="O90" i="1" s="1"/>
  <c r="O23" i="1" s="1"/>
  <c r="N92" i="1"/>
  <c r="N90" i="1" s="1"/>
  <c r="N23" i="1" s="1"/>
  <c r="M92" i="1"/>
  <c r="L92" i="1"/>
  <c r="L90" i="1" s="1"/>
  <c r="L23" i="1" s="1"/>
  <c r="K92" i="1"/>
  <c r="K90" i="1" s="1"/>
  <c r="K23" i="1" s="1"/>
  <c r="J92" i="1"/>
  <c r="J90" i="1" s="1"/>
  <c r="J23" i="1" s="1"/>
  <c r="I92" i="1"/>
  <c r="I90" i="1" s="1"/>
  <c r="I23" i="1" s="1"/>
  <c r="H92" i="1"/>
  <c r="G92" i="1"/>
  <c r="G90" i="1" s="1"/>
  <c r="G23" i="1" s="1"/>
  <c r="F92" i="1"/>
  <c r="F90" i="1" s="1"/>
  <c r="F23" i="1" s="1"/>
  <c r="E92" i="1"/>
  <c r="E90" i="1" s="1"/>
  <c r="E23" i="1" s="1"/>
  <c r="D92" i="1"/>
  <c r="D90" i="1" s="1"/>
  <c r="AL91" i="1"/>
  <c r="AG91" i="1"/>
  <c r="P90" i="1"/>
  <c r="P23" i="1" s="1"/>
  <c r="M90" i="1"/>
  <c r="M23" i="1" s="1"/>
  <c r="H90" i="1"/>
  <c r="H23" i="1" s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AL82" i="1"/>
  <c r="AK82" i="1"/>
  <c r="AJ82" i="1"/>
  <c r="AI82" i="1"/>
  <c r="AH82" i="1"/>
  <c r="AG82" i="1"/>
  <c r="AF82" i="1"/>
  <c r="AL81" i="1"/>
  <c r="AK81" i="1"/>
  <c r="AK80" i="1" s="1"/>
  <c r="AJ81" i="1"/>
  <c r="AI81" i="1"/>
  <c r="AH81" i="1"/>
  <c r="AG81" i="1"/>
  <c r="AG80" i="1" s="1"/>
  <c r="AF81" i="1"/>
  <c r="AJ80" i="1"/>
  <c r="AE80" i="1"/>
  <c r="AD80" i="1"/>
  <c r="AC80" i="1"/>
  <c r="AB80" i="1"/>
  <c r="AA80" i="1"/>
  <c r="Z80" i="1"/>
  <c r="Z79" i="1" s="1"/>
  <c r="Y80" i="1"/>
  <c r="X80" i="1"/>
  <c r="W80" i="1"/>
  <c r="V80" i="1"/>
  <c r="U80" i="1"/>
  <c r="T80" i="1"/>
  <c r="S80" i="1"/>
  <c r="R80" i="1"/>
  <c r="R79" i="1" s="1"/>
  <c r="R76" i="1" s="1"/>
  <c r="R75" i="1" s="1"/>
  <c r="R74" i="1" s="1"/>
  <c r="R73" i="1" s="1"/>
  <c r="R72" i="1" s="1"/>
  <c r="R71" i="1" s="1"/>
  <c r="R70" i="1" s="1"/>
  <c r="R69" i="1" s="1"/>
  <c r="R68" i="1" s="1"/>
  <c r="Q80" i="1"/>
  <c r="P80" i="1"/>
  <c r="O80" i="1"/>
  <c r="N80" i="1"/>
  <c r="N79" i="1" s="1"/>
  <c r="N76" i="1" s="1"/>
  <c r="N75" i="1" s="1"/>
  <c r="N74" i="1" s="1"/>
  <c r="N73" i="1" s="1"/>
  <c r="N72" i="1" s="1"/>
  <c r="N71" i="1" s="1"/>
  <c r="N70" i="1" s="1"/>
  <c r="N69" i="1" s="1"/>
  <c r="N68" i="1" s="1"/>
  <c r="M80" i="1"/>
  <c r="L80" i="1"/>
  <c r="K80" i="1"/>
  <c r="J80" i="1"/>
  <c r="J79" i="1" s="1"/>
  <c r="I80" i="1"/>
  <c r="H80" i="1"/>
  <c r="G80" i="1"/>
  <c r="F80" i="1"/>
  <c r="E80" i="1"/>
  <c r="D80" i="1"/>
  <c r="AD79" i="1"/>
  <c r="AD76" i="1" s="1"/>
  <c r="AD75" i="1" s="1"/>
  <c r="AD74" i="1" s="1"/>
  <c r="AD73" i="1" s="1"/>
  <c r="AD72" i="1" s="1"/>
  <c r="AD71" i="1" s="1"/>
  <c r="AD70" i="1" s="1"/>
  <c r="AD69" i="1" s="1"/>
  <c r="AD68" i="1" s="1"/>
  <c r="V79" i="1"/>
  <c r="V76" i="1" s="1"/>
  <c r="V75" i="1" s="1"/>
  <c r="V74" i="1" s="1"/>
  <c r="V73" i="1" s="1"/>
  <c r="V72" i="1" s="1"/>
  <c r="V71" i="1" s="1"/>
  <c r="V70" i="1" s="1"/>
  <c r="V69" i="1" s="1"/>
  <c r="V68" i="1" s="1"/>
  <c r="F79" i="1"/>
  <c r="F76" i="1" s="1"/>
  <c r="AL78" i="1"/>
  <c r="AG78" i="1"/>
  <c r="AL77" i="1"/>
  <c r="AG77" i="1"/>
  <c r="Z69" i="1"/>
  <c r="Z68" i="1" s="1"/>
  <c r="S69" i="1"/>
  <c r="S68" i="1" s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E51" i="1"/>
  <c r="AE49" i="1" s="1"/>
  <c r="AD51" i="1"/>
  <c r="AD49" i="1" s="1"/>
  <c r="AC51" i="1"/>
  <c r="AC49" i="1" s="1"/>
  <c r="AB51" i="1"/>
  <c r="AB49" i="1" s="1"/>
  <c r="AA51" i="1"/>
  <c r="AA49" i="1" s="1"/>
  <c r="Z51" i="1"/>
  <c r="Z49" i="1" s="1"/>
  <c r="Y51" i="1"/>
  <c r="Y49" i="1" s="1"/>
  <c r="X51" i="1"/>
  <c r="X49" i="1" s="1"/>
  <c r="W51" i="1"/>
  <c r="W49" i="1" s="1"/>
  <c r="V51" i="1"/>
  <c r="V49" i="1" s="1"/>
  <c r="U51" i="1"/>
  <c r="U49" i="1" s="1"/>
  <c r="T51" i="1"/>
  <c r="T49" i="1" s="1"/>
  <c r="S51" i="1"/>
  <c r="S49" i="1" s="1"/>
  <c r="R51" i="1"/>
  <c r="R49" i="1" s="1"/>
  <c r="Q51" i="1"/>
  <c r="Q49" i="1" s="1"/>
  <c r="P51" i="1"/>
  <c r="O51" i="1"/>
  <c r="O49" i="1" s="1"/>
  <c r="N51" i="1"/>
  <c r="N49" i="1" s="1"/>
  <c r="M51" i="1"/>
  <c r="M49" i="1" s="1"/>
  <c r="L51" i="1"/>
  <c r="L49" i="1" s="1"/>
  <c r="K51" i="1"/>
  <c r="K49" i="1" s="1"/>
  <c r="J51" i="1"/>
  <c r="J49" i="1" s="1"/>
  <c r="I51" i="1"/>
  <c r="I49" i="1" s="1"/>
  <c r="H51" i="1"/>
  <c r="G51" i="1"/>
  <c r="G49" i="1" s="1"/>
  <c r="F51" i="1"/>
  <c r="F49" i="1" s="1"/>
  <c r="E51" i="1"/>
  <c r="E49" i="1" s="1"/>
  <c r="D51" i="1"/>
  <c r="D49" i="1" s="1"/>
  <c r="P49" i="1"/>
  <c r="H49" i="1"/>
  <c r="AL28" i="1"/>
  <c r="AK28" i="1"/>
  <c r="AK21" i="1" s="1"/>
  <c r="AJ28" i="1"/>
  <c r="AI28" i="1"/>
  <c r="AI21" i="1" s="1"/>
  <c r="AH28" i="1"/>
  <c r="AH21" i="1" s="1"/>
  <c r="AG28" i="1"/>
  <c r="AG21" i="1" s="1"/>
  <c r="AF28" i="1"/>
  <c r="AE28" i="1"/>
  <c r="AE21" i="1" s="1"/>
  <c r="AD28" i="1"/>
  <c r="AD21" i="1" s="1"/>
  <c r="AC28" i="1"/>
  <c r="AC21" i="1" s="1"/>
  <c r="AB28" i="1"/>
  <c r="AA28" i="1"/>
  <c r="AA21" i="1" s="1"/>
  <c r="Z28" i="1"/>
  <c r="Z21" i="1" s="1"/>
  <c r="Y28" i="1"/>
  <c r="X28" i="1"/>
  <c r="W28" i="1"/>
  <c r="W21" i="1" s="1"/>
  <c r="V28" i="1"/>
  <c r="V21" i="1" s="1"/>
  <c r="U28" i="1"/>
  <c r="U21" i="1" s="1"/>
  <c r="T28" i="1"/>
  <c r="S28" i="1"/>
  <c r="R28" i="1"/>
  <c r="R21" i="1" s="1"/>
  <c r="Q28" i="1"/>
  <c r="Q21" i="1" s="1"/>
  <c r="P28" i="1"/>
  <c r="O28" i="1"/>
  <c r="N28" i="1"/>
  <c r="N21" i="1" s="1"/>
  <c r="M28" i="1"/>
  <c r="L28" i="1"/>
  <c r="K28" i="1"/>
  <c r="J28" i="1"/>
  <c r="J21" i="1" s="1"/>
  <c r="I28" i="1"/>
  <c r="I21" i="1" s="1"/>
  <c r="H28" i="1"/>
  <c r="G28" i="1"/>
  <c r="G21" i="1" s="1"/>
  <c r="F28" i="1"/>
  <c r="E28" i="1"/>
  <c r="E21" i="1" s="1"/>
  <c r="Z26" i="1"/>
  <c r="R26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AD23" i="1"/>
  <c r="R23" i="1"/>
  <c r="AL21" i="1"/>
  <c r="Y21" i="1"/>
  <c r="S21" i="1"/>
  <c r="O21" i="1"/>
  <c r="M21" i="1"/>
  <c r="K21" i="1"/>
  <c r="F21" i="1"/>
  <c r="AL51" i="1" l="1"/>
  <c r="AL49" i="1" s="1"/>
  <c r="D79" i="1"/>
  <c r="D76" i="1" s="1"/>
  <c r="D75" i="1" s="1"/>
  <c r="L79" i="1"/>
  <c r="L76" i="1" s="1"/>
  <c r="L75" i="1" s="1"/>
  <c r="L74" i="1" s="1"/>
  <c r="L73" i="1" s="1"/>
  <c r="L72" i="1" s="1"/>
  <c r="L71" i="1" s="1"/>
  <c r="L70" i="1" s="1"/>
  <c r="L69" i="1" s="1"/>
  <c r="L68" i="1" s="1"/>
  <c r="T79" i="1"/>
  <c r="T76" i="1" s="1"/>
  <c r="T75" i="1" s="1"/>
  <c r="T74" i="1" s="1"/>
  <c r="T73" i="1" s="1"/>
  <c r="T72" i="1" s="1"/>
  <c r="T71" i="1" s="1"/>
  <c r="T70" i="1" s="1"/>
  <c r="T69" i="1" s="1"/>
  <c r="T68" i="1" s="1"/>
  <c r="AB79" i="1"/>
  <c r="AB76" i="1" s="1"/>
  <c r="AB75" i="1" s="1"/>
  <c r="AB74" i="1" s="1"/>
  <c r="AB73" i="1" s="1"/>
  <c r="AB72" i="1" s="1"/>
  <c r="AB71" i="1" s="1"/>
  <c r="AB70" i="1" s="1"/>
  <c r="AB69" i="1" s="1"/>
  <c r="AB68" i="1" s="1"/>
  <c r="E79" i="1"/>
  <c r="AG79" i="1" s="1"/>
  <c r="I79" i="1"/>
  <c r="I76" i="1" s="1"/>
  <c r="M79" i="1"/>
  <c r="M76" i="1" s="1"/>
  <c r="M75" i="1" s="1"/>
  <c r="M74" i="1" s="1"/>
  <c r="M73" i="1" s="1"/>
  <c r="M72" i="1" s="1"/>
  <c r="M71" i="1" s="1"/>
  <c r="M70" i="1" s="1"/>
  <c r="M69" i="1" s="1"/>
  <c r="M68" i="1" s="1"/>
  <c r="M48" i="1" s="1"/>
  <c r="M22" i="1" s="1"/>
  <c r="Q79" i="1"/>
  <c r="Q76" i="1" s="1"/>
  <c r="Q75" i="1" s="1"/>
  <c r="Q74" i="1" s="1"/>
  <c r="Q73" i="1" s="1"/>
  <c r="Q72" i="1" s="1"/>
  <c r="Q71" i="1" s="1"/>
  <c r="Q70" i="1" s="1"/>
  <c r="Q69" i="1" s="1"/>
  <c r="Q68" i="1" s="1"/>
  <c r="U79" i="1"/>
  <c r="U76" i="1" s="1"/>
  <c r="U75" i="1" s="1"/>
  <c r="U74" i="1" s="1"/>
  <c r="U73" i="1" s="1"/>
  <c r="U72" i="1" s="1"/>
  <c r="U71" i="1" s="1"/>
  <c r="U70" i="1" s="1"/>
  <c r="U69" i="1" s="1"/>
  <c r="U68" i="1" s="1"/>
  <c r="U48" i="1" s="1"/>
  <c r="U27" i="1" s="1"/>
  <c r="Y79" i="1"/>
  <c r="Y76" i="1" s="1"/>
  <c r="Y75" i="1" s="1"/>
  <c r="Y74" i="1" s="1"/>
  <c r="Y73" i="1" s="1"/>
  <c r="Y72" i="1" s="1"/>
  <c r="Y71" i="1" s="1"/>
  <c r="Y70" i="1" s="1"/>
  <c r="Y69" i="1" s="1"/>
  <c r="Y68" i="1" s="1"/>
  <c r="AC79" i="1"/>
  <c r="AC76" i="1" s="1"/>
  <c r="AC75" i="1" s="1"/>
  <c r="AC74" i="1" s="1"/>
  <c r="AC73" i="1" s="1"/>
  <c r="AC72" i="1" s="1"/>
  <c r="AC71" i="1" s="1"/>
  <c r="AC70" i="1" s="1"/>
  <c r="AC69" i="1" s="1"/>
  <c r="AC68" i="1" s="1"/>
  <c r="AF92" i="1"/>
  <c r="AF90" i="1" s="1"/>
  <c r="AF23" i="1" s="1"/>
  <c r="AJ92" i="1"/>
  <c r="AJ90" i="1" s="1"/>
  <c r="AJ23" i="1" s="1"/>
  <c r="AH92" i="1"/>
  <c r="AH90" i="1" s="1"/>
  <c r="AH23" i="1" s="1"/>
  <c r="D123" i="1"/>
  <c r="AF123" i="1" s="1"/>
  <c r="H79" i="1"/>
  <c r="H76" i="1" s="1"/>
  <c r="P79" i="1"/>
  <c r="P76" i="1" s="1"/>
  <c r="P75" i="1" s="1"/>
  <c r="P74" i="1" s="1"/>
  <c r="P73" i="1" s="1"/>
  <c r="P72" i="1" s="1"/>
  <c r="P71" i="1" s="1"/>
  <c r="P70" i="1" s="1"/>
  <c r="P69" i="1" s="1"/>
  <c r="P68" i="1" s="1"/>
  <c r="P48" i="1" s="1"/>
  <c r="P22" i="1" s="1"/>
  <c r="X79" i="1"/>
  <c r="X76" i="1" s="1"/>
  <c r="X75" i="1" s="1"/>
  <c r="X74" i="1" s="1"/>
  <c r="X73" i="1" s="1"/>
  <c r="X72" i="1" s="1"/>
  <c r="X71" i="1" s="1"/>
  <c r="X70" i="1" s="1"/>
  <c r="X69" i="1" s="1"/>
  <c r="X68" i="1" s="1"/>
  <c r="X48" i="1" s="1"/>
  <c r="AI80" i="1"/>
  <c r="AB48" i="1"/>
  <c r="AB22" i="1" s="1"/>
  <c r="G79" i="1"/>
  <c r="G76" i="1" s="1"/>
  <c r="K79" i="1"/>
  <c r="K76" i="1" s="1"/>
  <c r="K75" i="1" s="1"/>
  <c r="K74" i="1" s="1"/>
  <c r="K73" i="1" s="1"/>
  <c r="K72" i="1" s="1"/>
  <c r="K71" i="1" s="1"/>
  <c r="K70" i="1" s="1"/>
  <c r="K69" i="1" s="1"/>
  <c r="K68" i="1" s="1"/>
  <c r="O79" i="1"/>
  <c r="O76" i="1" s="1"/>
  <c r="O75" i="1" s="1"/>
  <c r="O74" i="1" s="1"/>
  <c r="O73" i="1" s="1"/>
  <c r="O72" i="1" s="1"/>
  <c r="O71" i="1" s="1"/>
  <c r="O70" i="1" s="1"/>
  <c r="O69" i="1" s="1"/>
  <c r="O68" i="1" s="1"/>
  <c r="O48" i="1" s="1"/>
  <c r="O22" i="1" s="1"/>
  <c r="S79" i="1"/>
  <c r="S48" i="1" s="1"/>
  <c r="S22" i="1" s="1"/>
  <c r="S20" i="1" s="1"/>
  <c r="W79" i="1"/>
  <c r="W76" i="1" s="1"/>
  <c r="W75" i="1" s="1"/>
  <c r="W74" i="1" s="1"/>
  <c r="W73" i="1" s="1"/>
  <c r="W72" i="1" s="1"/>
  <c r="W71" i="1" s="1"/>
  <c r="W70" i="1" s="1"/>
  <c r="W69" i="1" s="1"/>
  <c r="W68" i="1" s="1"/>
  <c r="AA79" i="1"/>
  <c r="AA76" i="1" s="1"/>
  <c r="AA75" i="1" s="1"/>
  <c r="AA74" i="1" s="1"/>
  <c r="AA73" i="1" s="1"/>
  <c r="AA72" i="1" s="1"/>
  <c r="AA71" i="1" s="1"/>
  <c r="AA70" i="1" s="1"/>
  <c r="AA69" i="1" s="1"/>
  <c r="AA68" i="1" s="1"/>
  <c r="AE79" i="1"/>
  <c r="AE76" i="1" s="1"/>
  <c r="AE75" i="1" s="1"/>
  <c r="AE74" i="1" s="1"/>
  <c r="AE73" i="1" s="1"/>
  <c r="AE72" i="1" s="1"/>
  <c r="AE71" i="1" s="1"/>
  <c r="AE70" i="1" s="1"/>
  <c r="AE69" i="1" s="1"/>
  <c r="AE68" i="1" s="1"/>
  <c r="E123" i="1"/>
  <c r="E122" i="1" s="1"/>
  <c r="E121" i="1" s="1"/>
  <c r="AI124" i="1"/>
  <c r="N48" i="1"/>
  <c r="N22" i="1" s="1"/>
  <c r="V48" i="1"/>
  <c r="V22" i="1" s="1"/>
  <c r="V20" i="1" s="1"/>
  <c r="AD48" i="1"/>
  <c r="AD22" i="1" s="1"/>
  <c r="AD20" i="1" s="1"/>
  <c r="AJ83" i="1"/>
  <c r="AK124" i="1"/>
  <c r="AF80" i="1"/>
  <c r="AL92" i="1"/>
  <c r="G123" i="1"/>
  <c r="AI51" i="1"/>
  <c r="AI49" i="1" s="1"/>
  <c r="AH51" i="1"/>
  <c r="AH49" i="1" s="1"/>
  <c r="Q48" i="1"/>
  <c r="Q22" i="1" s="1"/>
  <c r="Q20" i="1" s="1"/>
  <c r="Y48" i="1"/>
  <c r="Y22" i="1" s="1"/>
  <c r="AC48" i="1"/>
  <c r="AC27" i="1" s="1"/>
  <c r="AD27" i="1"/>
  <c r="AH83" i="1"/>
  <c r="AL83" i="1"/>
  <c r="AF83" i="1"/>
  <c r="AG83" i="1"/>
  <c r="AK83" i="1"/>
  <c r="T48" i="1"/>
  <c r="T22" i="1" s="1"/>
  <c r="AH80" i="1"/>
  <c r="AL80" i="1"/>
  <c r="AI92" i="1"/>
  <c r="AI90" i="1" s="1"/>
  <c r="AI23" i="1" s="1"/>
  <c r="K48" i="1"/>
  <c r="K22" i="1" s="1"/>
  <c r="W48" i="1"/>
  <c r="W22" i="1" s="1"/>
  <c r="AE48" i="1"/>
  <c r="AE22" i="1" s="1"/>
  <c r="AE20" i="1" s="1"/>
  <c r="AF51" i="1"/>
  <c r="AF49" i="1" s="1"/>
  <c r="AJ51" i="1"/>
  <c r="AJ49" i="1" s="1"/>
  <c r="AK51" i="1"/>
  <c r="AK49" i="1" s="1"/>
  <c r="D122" i="1"/>
  <c r="AK123" i="1"/>
  <c r="Y26" i="1"/>
  <c r="Y20" i="1" s="1"/>
  <c r="L48" i="1"/>
  <c r="L22" i="1" s="1"/>
  <c r="AG51" i="1"/>
  <c r="AG49" i="1" s="1"/>
  <c r="Q27" i="1"/>
  <c r="AC22" i="1"/>
  <c r="AC20" i="1" s="1"/>
  <c r="Z48" i="1"/>
  <c r="W20" i="1"/>
  <c r="R48" i="1"/>
  <c r="L21" i="1"/>
  <c r="P21" i="1"/>
  <c r="T21" i="1"/>
  <c r="X21" i="1"/>
  <c r="AB21" i="1"/>
  <c r="AF21" i="1"/>
  <c r="AJ21" i="1"/>
  <c r="H75" i="1"/>
  <c r="AJ76" i="1"/>
  <c r="H21" i="1"/>
  <c r="I75" i="1"/>
  <c r="AA48" i="1"/>
  <c r="AA22" i="1" s="1"/>
  <c r="AA20" i="1" s="1"/>
  <c r="F75" i="1"/>
  <c r="AH76" i="1"/>
  <c r="G75" i="1"/>
  <c r="J76" i="1"/>
  <c r="P111" i="1"/>
  <c r="P106" i="1"/>
  <c r="AL90" i="1"/>
  <c r="AL23" i="1" s="1"/>
  <c r="M106" i="1"/>
  <c r="M111" i="1"/>
  <c r="N111" i="1"/>
  <c r="N106" i="1"/>
  <c r="AI83" i="1"/>
  <c r="K106" i="1"/>
  <c r="AF106" i="1" s="1"/>
  <c r="K111" i="1"/>
  <c r="O111" i="1"/>
  <c r="O106" i="1"/>
  <c r="AG92" i="1"/>
  <c r="AG90" i="1" s="1"/>
  <c r="AG23" i="1" s="1"/>
  <c r="AK92" i="1"/>
  <c r="AK90" i="1" s="1"/>
  <c r="AK23" i="1" s="1"/>
  <c r="I121" i="1"/>
  <c r="AK122" i="1"/>
  <c r="F122" i="1"/>
  <c r="AH123" i="1"/>
  <c r="AL124" i="1"/>
  <c r="J123" i="1"/>
  <c r="H120" i="1"/>
  <c r="AJ121" i="1"/>
  <c r="AJ122" i="1"/>
  <c r="AJ123" i="1"/>
  <c r="AJ124" i="1"/>
  <c r="AH124" i="1"/>
  <c r="X22" i="1" l="1"/>
  <c r="X20" i="1" s="1"/>
  <c r="X27" i="1"/>
  <c r="AG123" i="1"/>
  <c r="AI76" i="1"/>
  <c r="AG122" i="1"/>
  <c r="E76" i="1"/>
  <c r="AF76" i="1"/>
  <c r="AB27" i="1"/>
  <c r="T27" i="1"/>
  <c r="AL79" i="1"/>
  <c r="AK76" i="1"/>
  <c r="AB20" i="1"/>
  <c r="AE27" i="1"/>
  <c r="W27" i="1"/>
  <c r="AI123" i="1"/>
  <c r="G122" i="1"/>
  <c r="V27" i="1"/>
  <c r="S27" i="1"/>
  <c r="Y27" i="1"/>
  <c r="T20" i="1"/>
  <c r="D121" i="1"/>
  <c r="AF122" i="1"/>
  <c r="U22" i="1"/>
  <c r="U20" i="1" s="1"/>
  <c r="L27" i="1"/>
  <c r="L20" i="1"/>
  <c r="AH122" i="1"/>
  <c r="F121" i="1"/>
  <c r="I74" i="1"/>
  <c r="AK75" i="1"/>
  <c r="K110" i="1"/>
  <c r="K109" i="1" s="1"/>
  <c r="K105" i="1"/>
  <c r="AF105" i="1" s="1"/>
  <c r="N110" i="1"/>
  <c r="N109" i="1" s="1"/>
  <c r="N105" i="1"/>
  <c r="G74" i="1"/>
  <c r="AI75" i="1"/>
  <c r="AF75" i="1"/>
  <c r="D74" i="1"/>
  <c r="M110" i="1"/>
  <c r="M109" i="1" s="1"/>
  <c r="M105" i="1"/>
  <c r="E75" i="1"/>
  <c r="AG76" i="1"/>
  <c r="R22" i="1"/>
  <c r="R20" i="1" s="1"/>
  <c r="R27" i="1"/>
  <c r="AJ120" i="1"/>
  <c r="H119" i="1"/>
  <c r="O105" i="1"/>
  <c r="O110" i="1"/>
  <c r="O109" i="1" s="1"/>
  <c r="J75" i="1"/>
  <c r="AL76" i="1"/>
  <c r="AG121" i="1"/>
  <c r="E120" i="1"/>
  <c r="P110" i="1"/>
  <c r="P109" i="1" s="1"/>
  <c r="P105" i="1"/>
  <c r="F74" i="1"/>
  <c r="AH75" i="1"/>
  <c r="AJ75" i="1"/>
  <c r="H74" i="1"/>
  <c r="Z22" i="1"/>
  <c r="Z20" i="1" s="1"/>
  <c r="Z27" i="1"/>
  <c r="J122" i="1"/>
  <c r="AL123" i="1"/>
  <c r="AK121" i="1"/>
  <c r="I120" i="1"/>
  <c r="AA27" i="1"/>
  <c r="AI122" i="1" l="1"/>
  <c r="G121" i="1"/>
  <c r="D120" i="1"/>
  <c r="AF121" i="1"/>
  <c r="I119" i="1"/>
  <c r="AK120" i="1"/>
  <c r="F73" i="1"/>
  <c r="AH74" i="1"/>
  <c r="H73" i="1"/>
  <c r="AJ74" i="1"/>
  <c r="O108" i="1"/>
  <c r="O104" i="1"/>
  <c r="P104" i="1"/>
  <c r="P108" i="1"/>
  <c r="E74" i="1"/>
  <c r="AG75" i="1"/>
  <c r="N108" i="1"/>
  <c r="N104" i="1"/>
  <c r="AL122" i="1"/>
  <c r="J121" i="1"/>
  <c r="AJ119" i="1"/>
  <c r="H118" i="1"/>
  <c r="AK74" i="1"/>
  <c r="I73" i="1"/>
  <c r="J74" i="1"/>
  <c r="AL75" i="1"/>
  <c r="M108" i="1"/>
  <c r="M104" i="1"/>
  <c r="G73" i="1"/>
  <c r="AI74" i="1"/>
  <c r="K104" i="1"/>
  <c r="K108" i="1"/>
  <c r="F120" i="1"/>
  <c r="AH121" i="1"/>
  <c r="AG120" i="1"/>
  <c r="E119" i="1"/>
  <c r="D73" i="1"/>
  <c r="AF74" i="1"/>
  <c r="AI121" i="1" l="1"/>
  <c r="G120" i="1"/>
  <c r="D119" i="1"/>
  <c r="AF120" i="1"/>
  <c r="E118" i="1"/>
  <c r="AG119" i="1"/>
  <c r="AJ118" i="1"/>
  <c r="AL121" i="1"/>
  <c r="J120" i="1"/>
  <c r="F119" i="1"/>
  <c r="AH120" i="1"/>
  <c r="G72" i="1"/>
  <c r="AI73" i="1"/>
  <c r="J73" i="1"/>
  <c r="AL74" i="1"/>
  <c r="AG74" i="1"/>
  <c r="E73" i="1"/>
  <c r="O107" i="1"/>
  <c r="O103" i="1"/>
  <c r="AH73" i="1"/>
  <c r="F72" i="1"/>
  <c r="K107" i="1"/>
  <c r="K103" i="1"/>
  <c r="I72" i="1"/>
  <c r="AK73" i="1"/>
  <c r="P107" i="1"/>
  <c r="P103" i="1"/>
  <c r="D72" i="1"/>
  <c r="AF73" i="1"/>
  <c r="M103" i="1"/>
  <c r="M107" i="1"/>
  <c r="N107" i="1"/>
  <c r="N103" i="1"/>
  <c r="H72" i="1"/>
  <c r="AJ73" i="1"/>
  <c r="I118" i="1"/>
  <c r="AK119" i="1"/>
  <c r="AI120" i="1" l="1"/>
  <c r="G119" i="1"/>
  <c r="D118" i="1"/>
  <c r="AF118" i="1" s="1"/>
  <c r="AF119" i="1"/>
  <c r="AK118" i="1"/>
  <c r="N102" i="1"/>
  <c r="D71" i="1"/>
  <c r="AF72" i="1"/>
  <c r="AI72" i="1"/>
  <c r="G71" i="1"/>
  <c r="AG118" i="1"/>
  <c r="H71" i="1"/>
  <c r="AJ72" i="1"/>
  <c r="P102" i="1"/>
  <c r="K102" i="1"/>
  <c r="O102" i="1"/>
  <c r="AL73" i="1"/>
  <c r="J72" i="1"/>
  <c r="F118" i="1"/>
  <c r="AH119" i="1"/>
  <c r="H117" i="1"/>
  <c r="M102" i="1"/>
  <c r="F71" i="1"/>
  <c r="AH72" i="1"/>
  <c r="E72" i="1"/>
  <c r="AG73" i="1"/>
  <c r="J119" i="1"/>
  <c r="AL120" i="1"/>
  <c r="I71" i="1"/>
  <c r="AK72" i="1"/>
  <c r="D117" i="1" l="1"/>
  <c r="D116" i="1" s="1"/>
  <c r="G118" i="1"/>
  <c r="AI118" i="1" s="1"/>
  <c r="AI119" i="1"/>
  <c r="M101" i="1"/>
  <c r="M100" i="1" s="1"/>
  <c r="M26" i="1" s="1"/>
  <c r="M20" i="1" s="1"/>
  <c r="P101" i="1"/>
  <c r="P100" i="1" s="1"/>
  <c r="P26" i="1" s="1"/>
  <c r="P20" i="1" s="1"/>
  <c r="E71" i="1"/>
  <c r="AG72" i="1"/>
  <c r="O101" i="1"/>
  <c r="O100" i="1" s="1"/>
  <c r="AJ71" i="1"/>
  <c r="H70" i="1"/>
  <c r="E117" i="1"/>
  <c r="I117" i="1"/>
  <c r="J71" i="1"/>
  <c r="AL72" i="1"/>
  <c r="K101" i="1"/>
  <c r="K100" i="1" s="1"/>
  <c r="G70" i="1"/>
  <c r="AI71" i="1"/>
  <c r="N101" i="1"/>
  <c r="N100" i="1" s="1"/>
  <c r="J118" i="1"/>
  <c r="AL119" i="1"/>
  <c r="F70" i="1"/>
  <c r="AH71" i="1"/>
  <c r="AJ117" i="1"/>
  <c r="H116" i="1"/>
  <c r="AF117" i="1"/>
  <c r="P27" i="1"/>
  <c r="I70" i="1"/>
  <c r="AK71" i="1"/>
  <c r="AH118" i="1"/>
  <c r="AF71" i="1"/>
  <c r="D70" i="1"/>
  <c r="M27" i="1" l="1"/>
  <c r="G117" i="1"/>
  <c r="AI117" i="1" s="1"/>
  <c r="F117" i="1"/>
  <c r="AF116" i="1"/>
  <c r="D115" i="1"/>
  <c r="N26" i="1"/>
  <c r="N20" i="1" s="1"/>
  <c r="N27" i="1"/>
  <c r="E116" i="1"/>
  <c r="AG117" i="1"/>
  <c r="F69" i="1"/>
  <c r="F68" i="1" s="1"/>
  <c r="F48" i="1" s="1"/>
  <c r="AH70" i="1"/>
  <c r="AH69" i="1" s="1"/>
  <c r="AH68" i="1" s="1"/>
  <c r="AH48" i="1" s="1"/>
  <c r="J70" i="1"/>
  <c r="AL71" i="1"/>
  <c r="AF70" i="1"/>
  <c r="AF69" i="1" s="1"/>
  <c r="AF68" i="1" s="1"/>
  <c r="AF48" i="1" s="1"/>
  <c r="D69" i="1"/>
  <c r="D68" i="1" s="1"/>
  <c r="D48" i="1" s="1"/>
  <c r="H115" i="1"/>
  <c r="AJ116" i="1"/>
  <c r="AI70" i="1"/>
  <c r="AI69" i="1" s="1"/>
  <c r="AI68" i="1" s="1"/>
  <c r="AI48" i="1" s="1"/>
  <c r="G69" i="1"/>
  <c r="G68" i="1" s="1"/>
  <c r="G48" i="1" s="1"/>
  <c r="AK117" i="1"/>
  <c r="I116" i="1"/>
  <c r="AJ70" i="1"/>
  <c r="AJ69" i="1" s="1"/>
  <c r="AJ68" i="1" s="1"/>
  <c r="AJ48" i="1" s="1"/>
  <c r="H69" i="1"/>
  <c r="H68" i="1" s="1"/>
  <c r="H48" i="1" s="1"/>
  <c r="E70" i="1"/>
  <c r="AG71" i="1"/>
  <c r="AK70" i="1"/>
  <c r="AK69" i="1" s="1"/>
  <c r="AK68" i="1" s="1"/>
  <c r="AK48" i="1" s="1"/>
  <c r="I69" i="1"/>
  <c r="I68" i="1" s="1"/>
  <c r="I48" i="1" s="1"/>
  <c r="G116" i="1"/>
  <c r="AL118" i="1"/>
  <c r="K26" i="1"/>
  <c r="K20" i="1" s="1"/>
  <c r="K27" i="1"/>
  <c r="O26" i="1"/>
  <c r="O20" i="1" s="1"/>
  <c r="O27" i="1"/>
  <c r="I22" i="1" l="1"/>
  <c r="AK22" i="1"/>
  <c r="AI22" i="1"/>
  <c r="F22" i="1"/>
  <c r="I115" i="1"/>
  <c r="AK116" i="1"/>
  <c r="D114" i="1"/>
  <c r="AF115" i="1"/>
  <c r="AI116" i="1"/>
  <c r="G115" i="1"/>
  <c r="AG70" i="1"/>
  <c r="AG69" i="1" s="1"/>
  <c r="AG68" i="1" s="1"/>
  <c r="AG48" i="1" s="1"/>
  <c r="E69" i="1"/>
  <c r="E68" i="1" s="1"/>
  <c r="E48" i="1" s="1"/>
  <c r="H114" i="1"/>
  <c r="AJ115" i="1"/>
  <c r="J69" i="1"/>
  <c r="J68" i="1" s="1"/>
  <c r="J48" i="1" s="1"/>
  <c r="AL70" i="1"/>
  <c r="AL69" i="1" s="1"/>
  <c r="AL68" i="1" s="1"/>
  <c r="AL48" i="1" s="1"/>
  <c r="E115" i="1"/>
  <c r="AG116" i="1"/>
  <c r="J117" i="1"/>
  <c r="H22" i="1"/>
  <c r="G22" i="1"/>
  <c r="AH22" i="1"/>
  <c r="F116" i="1"/>
  <c r="AH117" i="1"/>
  <c r="AJ22" i="1"/>
  <c r="AF22" i="1"/>
  <c r="E114" i="1" l="1"/>
  <c r="AG115" i="1"/>
  <c r="I114" i="1"/>
  <c r="AK115" i="1"/>
  <c r="F115" i="1"/>
  <c r="AH116" i="1"/>
  <c r="AL22" i="1"/>
  <c r="E22" i="1"/>
  <c r="J116" i="1"/>
  <c r="AL117" i="1"/>
  <c r="J22" i="1"/>
  <c r="AG22" i="1"/>
  <c r="D113" i="1"/>
  <c r="AF114" i="1"/>
  <c r="AI115" i="1"/>
  <c r="G114" i="1"/>
  <c r="H113" i="1"/>
  <c r="AJ114" i="1"/>
  <c r="AF113" i="1" l="1"/>
  <c r="D112" i="1"/>
  <c r="AJ113" i="1"/>
  <c r="H112" i="1"/>
  <c r="J115" i="1"/>
  <c r="AL116" i="1"/>
  <c r="AH115" i="1"/>
  <c r="F114" i="1"/>
  <c r="AK114" i="1"/>
  <c r="I113" i="1"/>
  <c r="G113" i="1"/>
  <c r="AI114" i="1"/>
  <c r="AG114" i="1"/>
  <c r="E113" i="1"/>
  <c r="F113" i="1" l="1"/>
  <c r="AH114" i="1"/>
  <c r="AL115" i="1"/>
  <c r="J114" i="1"/>
  <c r="D111" i="1"/>
  <c r="AF112" i="1"/>
  <c r="AG113" i="1"/>
  <c r="E112" i="1"/>
  <c r="AI113" i="1"/>
  <c r="G112" i="1"/>
  <c r="AJ112" i="1"/>
  <c r="H111" i="1"/>
  <c r="AK113" i="1"/>
  <c r="I112" i="1"/>
  <c r="I111" i="1" l="1"/>
  <c r="AK112" i="1"/>
  <c r="AI112" i="1"/>
  <c r="G111" i="1"/>
  <c r="D110" i="1"/>
  <c r="AF111" i="1"/>
  <c r="F112" i="1"/>
  <c r="AH113" i="1"/>
  <c r="H110" i="1"/>
  <c r="AJ111" i="1"/>
  <c r="E111" i="1"/>
  <c r="AG112" i="1"/>
  <c r="AL114" i="1"/>
  <c r="J113" i="1"/>
  <c r="AG111" i="1" l="1"/>
  <c r="E110" i="1"/>
  <c r="AH112" i="1"/>
  <c r="F111" i="1"/>
  <c r="J112" i="1"/>
  <c r="AL113" i="1"/>
  <c r="AJ110" i="1"/>
  <c r="H109" i="1"/>
  <c r="AF110" i="1"/>
  <c r="D109" i="1"/>
  <c r="AK111" i="1"/>
  <c r="I110" i="1"/>
  <c r="G110" i="1"/>
  <c r="AI111" i="1"/>
  <c r="AF109" i="1" l="1"/>
  <c r="D108" i="1"/>
  <c r="D104" i="1"/>
  <c r="AF104" i="1" s="1"/>
  <c r="E109" i="1"/>
  <c r="AG110" i="1"/>
  <c r="G109" i="1"/>
  <c r="AI110" i="1"/>
  <c r="AL112" i="1"/>
  <c r="J111" i="1"/>
  <c r="I109" i="1"/>
  <c r="AK110" i="1"/>
  <c r="H108" i="1"/>
  <c r="AJ109" i="1"/>
  <c r="H104" i="1"/>
  <c r="F110" i="1"/>
  <c r="AH111" i="1"/>
  <c r="AH110" i="1" l="1"/>
  <c r="F109" i="1"/>
  <c r="AK109" i="1"/>
  <c r="I104" i="1"/>
  <c r="I108" i="1"/>
  <c r="AI109" i="1"/>
  <c r="G104" i="1"/>
  <c r="G108" i="1"/>
  <c r="D103" i="1"/>
  <c r="AF103" i="1" s="1"/>
  <c r="AF108" i="1"/>
  <c r="D107" i="1"/>
  <c r="J110" i="1"/>
  <c r="AL111" i="1"/>
  <c r="H103" i="1"/>
  <c r="AJ108" i="1"/>
  <c r="H107" i="1"/>
  <c r="E108" i="1"/>
  <c r="E104" i="1"/>
  <c r="AG109" i="1"/>
  <c r="AF107" i="1" l="1"/>
  <c r="D102" i="1"/>
  <c r="AF102" i="1" s="1"/>
  <c r="F108" i="1"/>
  <c r="F104" i="1"/>
  <c r="AH109" i="1"/>
  <c r="AG108" i="1"/>
  <c r="E107" i="1"/>
  <c r="E103" i="1"/>
  <c r="AK108" i="1"/>
  <c r="I107" i="1"/>
  <c r="I103" i="1"/>
  <c r="AJ107" i="1"/>
  <c r="H102" i="1"/>
  <c r="J109" i="1"/>
  <c r="AL110" i="1"/>
  <c r="AI108" i="1"/>
  <c r="G107" i="1"/>
  <c r="G103" i="1"/>
  <c r="AK107" i="1" l="1"/>
  <c r="I102" i="1"/>
  <c r="J108" i="1"/>
  <c r="J104" i="1"/>
  <c r="AL109" i="1"/>
  <c r="AG107" i="1"/>
  <c r="E102" i="1"/>
  <c r="AH108" i="1"/>
  <c r="F107" i="1"/>
  <c r="F103" i="1"/>
  <c r="AI107" i="1"/>
  <c r="G102" i="1"/>
  <c r="AH107" i="1" l="1"/>
  <c r="F102" i="1"/>
  <c r="D101" i="1"/>
  <c r="H101" i="1"/>
  <c r="AL108" i="1"/>
  <c r="J107" i="1"/>
  <c r="J103" i="1"/>
  <c r="AL107" i="1" l="1"/>
  <c r="J102" i="1"/>
  <c r="I101" i="1"/>
  <c r="AF101" i="1"/>
  <c r="AF100" i="1" s="1"/>
  <c r="D100" i="1"/>
  <c r="D27" i="1" s="1"/>
  <c r="AJ101" i="1"/>
  <c r="AJ100" i="1" s="1"/>
  <c r="H100" i="1"/>
  <c r="E101" i="1"/>
  <c r="G101" i="1"/>
  <c r="AI101" i="1" l="1"/>
  <c r="AI100" i="1" s="1"/>
  <c r="G100" i="1"/>
  <c r="AJ26" i="1"/>
  <c r="AJ20" i="1" s="1"/>
  <c r="AJ27" i="1"/>
  <c r="AF26" i="1"/>
  <c r="AF20" i="1" s="1"/>
  <c r="AF27" i="1"/>
  <c r="F101" i="1"/>
  <c r="AG101" i="1"/>
  <c r="AG100" i="1" s="1"/>
  <c r="E100" i="1"/>
  <c r="AK101" i="1"/>
  <c r="AK100" i="1" s="1"/>
  <c r="I100" i="1"/>
  <c r="H26" i="1"/>
  <c r="H20" i="1" s="1"/>
  <c r="H27" i="1"/>
  <c r="AG26" i="1" l="1"/>
  <c r="AG20" i="1" s="1"/>
  <c r="AG27" i="1"/>
  <c r="I26" i="1"/>
  <c r="I20" i="1" s="1"/>
  <c r="I27" i="1"/>
  <c r="G26" i="1"/>
  <c r="G20" i="1" s="1"/>
  <c r="G27" i="1"/>
  <c r="AK26" i="1"/>
  <c r="AK20" i="1" s="1"/>
  <c r="AK27" i="1"/>
  <c r="F100" i="1"/>
  <c r="AH101" i="1"/>
  <c r="AH100" i="1" s="1"/>
  <c r="AI26" i="1"/>
  <c r="AI20" i="1" s="1"/>
  <c r="AI27" i="1"/>
  <c r="E26" i="1"/>
  <c r="E20" i="1" s="1"/>
  <c r="E27" i="1"/>
  <c r="J101" i="1"/>
  <c r="AH26" i="1" l="1"/>
  <c r="AH20" i="1" s="1"/>
  <c r="AH27" i="1"/>
  <c r="F26" i="1"/>
  <c r="F20" i="1" s="1"/>
  <c r="F27" i="1"/>
  <c r="J100" i="1"/>
  <c r="AL101" i="1"/>
  <c r="AL100" i="1" s="1"/>
  <c r="AL26" i="1" l="1"/>
  <c r="AL20" i="1" s="1"/>
  <c r="AL27" i="1"/>
  <c r="J26" i="1"/>
  <c r="J20" i="1" s="1"/>
  <c r="J27" i="1"/>
</calcChain>
</file>

<file path=xl/sharedStrings.xml><?xml version="1.0" encoding="utf-8"?>
<sst xmlns="http://schemas.openxmlformats.org/spreadsheetml/2006/main" count="406" uniqueCount="325">
  <si>
    <t>Приложение  № 5</t>
  </si>
  <si>
    <t>к приказу Минэнерго России</t>
  </si>
  <si>
    <t>от 05.05.2016 г. № 380</t>
  </si>
  <si>
    <t>Форма 5. План ввода основных средств (с распределением по кварталам)</t>
  </si>
  <si>
    <t>Инвестиционная программа АО "Витимэнерго"</t>
  </si>
  <si>
    <t>полное наименование субъекта электроэнергетики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</si>
  <si>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</si>
  <si>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</si>
  <si>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</si>
  <si>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</si>
  <si>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</si>
  <si>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</si>
  <si>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2015 год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</si>
  <si>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</si>
  <si>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</si>
  <si>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</si>
  <si>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</si>
  <si>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</si>
  <si>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</si>
  <si>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</si>
  <si>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
 (без НДС)</t>
  </si>
  <si>
    <t>МВ×А</t>
  </si>
  <si>
    <t>Мвар</t>
  </si>
  <si>
    <t>км ЛЭП</t>
  </si>
  <si>
    <t>МВт</t>
  </si>
  <si>
    <t>Другое</t>
  </si>
  <si>
    <t>млн рублей 
(без НДС)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</si>
  <si>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</si>
  <si>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</si>
  <si>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</si>
  <si>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</si>
  <si>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</si>
  <si>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</si>
  <si>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</si>
  <si>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</si>
  <si>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</si>
  <si>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</si>
  <si>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</si>
  <si>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</si>
  <si>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</si>
  <si>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</si>
  <si>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</si>
  <si>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</si>
  <si>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</si>
  <si>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</si>
  <si>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</si>
  <si>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</si>
  <si>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</si>
  <si>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</si>
  <si>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</si>
  <si>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</si>
  <si>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</si>
  <si>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</si>
  <si>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</si>
  <si>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</si>
  <si>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</si>
  <si>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</si>
  <si>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</si>
  <si>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</si>
  <si>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</si>
  <si>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</si>
  <si>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</si>
  <si>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</si>
  <si>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</si>
  <si>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</si>
  <si>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</si>
  <si>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</si>
  <si>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</si>
  <si>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</si>
  <si>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</si>
  <si>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</si>
  <si>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</si>
  <si>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</si>
  <si>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-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</si>
  <si>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</si>
  <si>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</si>
  <si>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</si>
  <si>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</si>
  <si>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</si>
  <si>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</si>
  <si>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</si>
  <si>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</si>
  <si>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</si>
  <si>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</si>
  <si>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</si>
  <si>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</si>
  <si>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</si>
  <si>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</si>
  <si>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</si>
  <si>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</si>
  <si>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</si>
  <si>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</si>
  <si>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</si>
  <si>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</si>
  <si>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</si>
  <si>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</si>
  <si>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</si>
  <si>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</si>
  <si>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</si>
  <si>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</si>
  <si>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</si>
  <si>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</si>
  <si>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</si>
  <si>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</si>
  <si>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</si>
  <si>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</si>
  <si>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</si>
  <si>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</si>
  <si>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</si>
  <si>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</si>
  <si>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</si>
  <si>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</si>
  <si>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</si>
  <si>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</si>
  <si>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</si>
  <si>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</si>
  <si>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</si>
  <si>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</si>
  <si>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</si>
  <si>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</si>
  <si>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</si>
  <si>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</si>
  <si>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</si>
  <si>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</si>
  <si>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</si>
  <si>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</si>
  <si>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</si>
  <si>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</si>
  <si>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</si>
  <si>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</si>
  <si>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</si>
  <si>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</si>
  <si>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</si>
  <si>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</si>
  <si>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</si>
  <si>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</si>
  <si>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</si>
  <si>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</si>
  <si>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</si>
  <si>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</si>
  <si>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</si>
  <si>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</si>
  <si>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</si>
  <si>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</si>
  <si>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</si>
  <si>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</si>
  <si>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</si>
  <si>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</si>
  <si>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</si>
  <si>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</si>
  <si>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</si>
  <si>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</si>
  <si>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</si>
  <si>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</si>
  <si>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</si>
  <si>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</si>
  <si>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</si>
  <si>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</si>
  <si>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маслянного выключателя 10 кВ на вакуумные на ПС 220 кВ Мамакан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</si>
  <si>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</si>
  <si>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</si>
  <si>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</si>
  <si>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</si>
  <si>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</si>
  <si>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</si>
  <si>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</si>
  <si>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</si>
  <si>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</si>
  <si>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</si>
  <si>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</si>
  <si>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</si>
  <si>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Покупка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</si>
  <si>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</si>
  <si>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</si>
  <si>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</si>
  <si>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</si>
  <si>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</si>
  <si>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</si>
  <si>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</si>
  <si>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1.2.2.1.4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</si>
  <si>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</si>
  <si>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</si>
  <si>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</si>
  <si>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</si>
  <si>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</si>
  <si>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</si>
  <si>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</si>
  <si>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</si>
  <si>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</si>
  <si>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</si>
  <si>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</si>
  <si>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</si>
  <si>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</si>
  <si>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</si>
  <si>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</si>
  <si>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</si>
  <si>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</si>
  <si>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</si>
  <si>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</si>
  <si>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</si>
  <si>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</si>
  <si>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</si>
  <si>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</si>
  <si>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</si>
  <si>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</si>
  <si>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</si>
  <si>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</si>
  <si>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</si>
  <si>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</si>
  <si>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</si>
  <si>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</si>
  <si>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</si>
  <si>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</si>
  <si>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</si>
  <si>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</si>
  <si>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</si>
  <si>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</si>
  <si>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Покупка аккумуляторных батарей для электропитания оборудования СДТУ</t>
  </si>
  <si>
    <t>H_2029_ВЭ</t>
  </si>
  <si>
    <t>1.2.4.2.5</t>
  </si>
  <si>
    <t>Покупка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</si>
  <si>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</si>
  <si>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</si>
  <si>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</si>
  <si>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</si>
  <si>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</si>
  <si>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</si>
  <si>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</si>
  <si>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</si>
  <si>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</si>
  <si>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</si>
  <si>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</si>
  <si>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</si>
  <si>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</si>
  <si>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</si>
  <si>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</si>
  <si>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</si>
  <si>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</si>
  <si>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</si>
  <si>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</si>
  <si>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</si>
  <si>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</si>
  <si>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</si>
  <si>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</si>
  <si>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</si>
  <si>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</si>
  <si>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</si>
  <si>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</si>
  <si>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</si>
  <si>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</si>
  <si>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</si>
  <si>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</si>
  <si>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</si>
  <si>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</si>
  <si>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</si>
  <si>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</si>
  <si>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Покупка снегоходов</t>
  </si>
  <si>
    <t>Е_6035_ВЭ</t>
  </si>
  <si>
    <t>1.6.3</t>
  </si>
  <si>
    <t>Покупка автомобиля</t>
  </si>
  <si>
    <t>Е_6036_ВЭ</t>
  </si>
  <si>
    <t>1.6.4</t>
  </si>
  <si>
    <t>Покупка бульдозера Т-9</t>
  </si>
  <si>
    <t>E_6060_ВЭ</t>
  </si>
  <si>
    <t>1.6.5</t>
  </si>
  <si>
    <t>Покупка прибора для испытания трансформаторов "ПИТ"</t>
  </si>
  <si>
    <t>E_6049_ВЭ</t>
  </si>
  <si>
    <t>1.6.6</t>
  </si>
  <si>
    <t xml:space="preserve">Покупка прибора для контроля опорно-стержневых изоляторов "Метакон - Экспресс 110" </t>
  </si>
  <si>
    <t>E_6050_ВЭ</t>
  </si>
  <si>
    <t>1.6.7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</si>
  <si>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</si>
  <si>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E_6004_ВЭ</t>
  </si>
  <si>
    <t>1.6.8</t>
  </si>
  <si>
    <t>Покупка компьютерной техники для оснащения рабочих мест сотрудников АО "Витимэнерго"</t>
  </si>
  <si>
    <t>E_6005_ВЭ</t>
  </si>
  <si>
    <t>1.6.9</t>
  </si>
  <si>
    <t>Покупка вагон-дома контейнерного типа (на 8 мест) (3 шт.)</t>
  </si>
  <si>
    <t>E_6006_ВЭ</t>
  </si>
  <si>
    <t>1.6.10</t>
  </si>
  <si>
    <t>Покупка сварочного генератора Eisemann S 6400 (2 шт.)</t>
  </si>
  <si>
    <t>E_6007_ВЭ</t>
  </si>
  <si>
    <t>1.6.11</t>
  </si>
  <si>
    <t>Покупка комплекта инструментов для монтажа СИП</t>
  </si>
  <si>
    <t>E_6008_ВЭ</t>
  </si>
  <si>
    <t>1.6.12</t>
  </si>
  <si>
    <t>Покупка трапа монтажного ТРХ-Х.Х</t>
  </si>
  <si>
    <t>E_6009_ВЭ</t>
  </si>
  <si>
    <t>1.6.13</t>
  </si>
  <si>
    <t>Покупка электроотопительных котлов Warmos-48, ЭПО-96 с блоком управления</t>
  </si>
  <si>
    <t>F_6010_ВЭ</t>
  </si>
  <si>
    <t>1.6.14</t>
  </si>
  <si>
    <t>Покупка устройств электропитания СДТУ типа ЭПС-2 24/50-4,4 с аккумуляторами</t>
  </si>
  <si>
    <t>F_6011_ВЭ</t>
  </si>
  <si>
    <t>1.6.15</t>
  </si>
  <si>
    <t>Покупка комплекта устройств бесперебойного электропитания СДТУ типа SKAT-UPS 3000</t>
  </si>
  <si>
    <t>F_6012_ВЭ</t>
  </si>
  <si>
    <t>1.6.16</t>
  </si>
  <si>
    <t>Покупка комплекта устройств бесперебойного электропитания СДТУ типа SKAT-UPS 1000 и стеллажа под батареи</t>
  </si>
  <si>
    <t>F_6013_ВЭ</t>
  </si>
  <si>
    <t>1.6.17</t>
  </si>
  <si>
    <t>Покупка  кондиционеров</t>
  </si>
  <si>
    <t>G_6014_ВЭ</t>
  </si>
  <si>
    <t>1.6.18</t>
  </si>
  <si>
    <t>Покупка манекенов-тренажеров для обучения персонала навыкам оказания первой доврачебной помощи (2 шт.)</t>
  </si>
  <si>
    <t>G_6016_ВЭ</t>
  </si>
  <si>
    <t>1.6.19</t>
  </si>
  <si>
    <t>Покупка квадрокоптера</t>
  </si>
  <si>
    <t>G_6017_ВЭ</t>
  </si>
  <si>
    <t>1.6.20</t>
  </si>
  <si>
    <t>Покупка водонагревательного котла</t>
  </si>
  <si>
    <t>G_6018_ВЭ</t>
  </si>
  <si>
    <t>1.6.21</t>
  </si>
  <si>
    <t>Покупка спутниковых телефонов</t>
  </si>
  <si>
    <t>H_6019_ВЭ</t>
  </si>
  <si>
    <t>1.6.22</t>
  </si>
  <si>
    <t>Покупка металлических шкафов для сушки и хранения специальной одежды и обуви</t>
  </si>
  <si>
    <t>H_6020_ВЭ</t>
  </si>
  <si>
    <t>1.6.23</t>
  </si>
  <si>
    <t>Покупка бензогенератора (3 шт.)</t>
  </si>
  <si>
    <t>H_6021_ВЭ</t>
  </si>
  <si>
    <t>1.6.24</t>
  </si>
  <si>
    <t>Покупка АЗС контейнерного типа (2 шт.) РЭС-2 и РЭС-5</t>
  </si>
  <si>
    <t>H_6022_ВЭ</t>
  </si>
  <si>
    <t xml:space="preserve"> на год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</si>
</sst>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_-* #,##0.00_р_._-;\-* #,##0.00_р_._-;_-* &quot;-&quot;??_р_._-;_-@_-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/>
    </xf>
    <xf numFmtId="0" fontId="1" fillId="0" borderId="0" xfId="2" applyFont="1" applyAlignment="1">
      <alignment horizontal="right"/>
    </xf>
    <xf numFmtId="0" fontId="4" fillId="0" borderId="0" xfId="3" applyFont="1" applyFill="1" applyBorder="1" applyAlignment="1">
      <alignment horizontal="center"/>
    </xf>
    <xf numFmtId="0" fontId="6" fillId="0" borderId="0" xfId="4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0" fontId="9" fillId="0" borderId="0" xfId="4" applyFont="1" applyAlignment="1">
      <alignment horizontal="center" vertical="top"/>
    </xf>
    <xf numFmtId="0" fontId="9" fillId="0" borderId="0" xfId="4" applyFont="1" applyAlignment="1">
      <alignment vertical="top"/>
    </xf>
    <xf numFmtId="0" fontId="9" fillId="0" borderId="0" xfId="4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0" fillId="0" borderId="0" xfId="3" applyFont="1" applyFill="1" applyBorder="1" applyAlignment="1"/>
    <xf numFmtId="0" fontId="6" fillId="0" borderId="0" xfId="4" applyFont="1" applyAlignment="1">
      <alignment horizontal="center"/>
    </xf>
    <xf numFmtId="0" fontId="6" fillId="0" borderId="0" xfId="4" applyFont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/>
    <xf numFmtId="0" fontId="1" fillId="0" borderId="0" xfId="0" applyFont="1" applyBorder="1"/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/>
    </xf>
    <xf numFmtId="49" fontId="12" fillId="0" borderId="1" xfId="6" applyNumberFormat="1" applyFont="1" applyFill="1" applyBorder="1" applyAlignment="1">
      <alignment horizontal="center" vertical="center"/>
    </xf>
    <xf numFmtId="49" fontId="9" fillId="0" borderId="1" xfId="4" applyNumberFormat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left" vertical="center" wrapText="1"/>
    </xf>
    <xf numFmtId="164" fontId="9" fillId="0" borderId="1" xfId="4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right"/>
    </xf>
    <xf numFmtId="0" fontId="13" fillId="0" borderId="1" xfId="4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right"/>
    </xf>
    <xf numFmtId="49" fontId="13" fillId="0" borderId="1" xfId="4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9" fillId="0" borderId="1" xfId="4" applyFont="1" applyBorder="1" applyAlignment="1">
      <alignment horizontal="left" vertical="center" wrapText="1"/>
    </xf>
    <xf numFmtId="0" fontId="9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wrapText="1"/>
    </xf>
    <xf numFmtId="0" fontId="9" fillId="0" borderId="1" xfId="4" applyFont="1" applyBorder="1" applyAlignment="1">
      <alignment vertical="center" wrapText="1"/>
    </xf>
  </cellXfs>
  <cellStyles count="7">
    <cellStyle name="Обычный" xfId="0" builtinId="0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24"/>
  <sheetViews>
    <sheetView tabSelected="1" topLeftCell="C1" zoomScale="60" zoomScaleNormal="60" zoomScaleSheetLayoutView="85" workbookViewId="0">
      <selection activeCell="AE126" sqref="AE126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x14ac:dyDescent="0.2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5" t="s">
        <v>2</v>
      </c>
    </row>
    <row r="4" spans="1:67" ht="18.75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67" ht="18.75" x14ac:dyDescent="0.3">
      <c r="A5" s="7" t="s">
        <v>324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67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67" ht="18.75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</row>
    <row r="8" spans="1:67" x14ac:dyDescent="0.25">
      <c r="A8" s="11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</row>
    <row r="9" spans="1:67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</row>
    <row r="10" spans="1:67" x14ac:dyDescent="0.25">
      <c r="A10" s="14" t="s">
        <v>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67" ht="18.75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</row>
    <row r="12" spans="1:67" ht="18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</row>
    <row r="13" spans="1:67" ht="15.75" customHeight="1" x14ac:dyDescent="0.25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</row>
    <row r="14" spans="1:67" s="24" customFormat="1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67" ht="19.5" customHeight="1" x14ac:dyDescent="0.25">
      <c r="A15" s="25" t="s">
        <v>9</v>
      </c>
      <c r="B15" s="25" t="s">
        <v>10</v>
      </c>
      <c r="C15" s="25" t="s">
        <v>11</v>
      </c>
      <c r="D15" s="26" t="s">
        <v>12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4"/>
      <c r="AN15" s="24"/>
      <c r="AO15" s="24"/>
      <c r="AP15" s="24"/>
    </row>
    <row r="16" spans="1:67" ht="43.5" customHeight="1" x14ac:dyDescent="0.25">
      <c r="A16" s="25"/>
      <c r="B16" s="25"/>
      <c r="C16" s="25"/>
      <c r="D16" s="26" t="s">
        <v>13</v>
      </c>
      <c r="E16" s="26"/>
      <c r="F16" s="26"/>
      <c r="G16" s="26"/>
      <c r="H16" s="26"/>
      <c r="I16" s="26"/>
      <c r="J16" s="26"/>
      <c r="K16" s="26" t="s">
        <v>14</v>
      </c>
      <c r="L16" s="26"/>
      <c r="M16" s="26"/>
      <c r="N16" s="26"/>
      <c r="O16" s="26"/>
      <c r="P16" s="26"/>
      <c r="Q16" s="26"/>
      <c r="R16" s="26" t="s">
        <v>15</v>
      </c>
      <c r="S16" s="26"/>
      <c r="T16" s="26"/>
      <c r="U16" s="26"/>
      <c r="V16" s="26"/>
      <c r="W16" s="26"/>
      <c r="X16" s="26"/>
      <c r="Y16" s="26" t="s">
        <v>16</v>
      </c>
      <c r="Z16" s="26"/>
      <c r="AA16" s="26"/>
      <c r="AB16" s="26"/>
      <c r="AC16" s="26"/>
      <c r="AD16" s="26"/>
      <c r="AE16" s="26"/>
      <c r="AF16" s="25" t="s">
        <v>17</v>
      </c>
      <c r="AG16" s="25"/>
      <c r="AH16" s="25"/>
      <c r="AI16" s="25"/>
      <c r="AJ16" s="25"/>
      <c r="AK16" s="25"/>
      <c r="AL16" s="25"/>
      <c r="AM16" s="24"/>
      <c r="AN16" s="24"/>
      <c r="AO16" s="24"/>
      <c r="AP16" s="24"/>
    </row>
    <row r="17" spans="1:38" ht="43.5" customHeight="1" x14ac:dyDescent="0.25">
      <c r="A17" s="25"/>
      <c r="B17" s="25"/>
      <c r="C17" s="25"/>
      <c r="D17" s="27" t="s">
        <v>18</v>
      </c>
      <c r="E17" s="26" t="s">
        <v>19</v>
      </c>
      <c r="F17" s="26"/>
      <c r="G17" s="26"/>
      <c r="H17" s="26"/>
      <c r="I17" s="26"/>
      <c r="J17" s="26"/>
      <c r="K17" s="27" t="s">
        <v>18</v>
      </c>
      <c r="L17" s="25" t="s">
        <v>19</v>
      </c>
      <c r="M17" s="25"/>
      <c r="N17" s="25"/>
      <c r="O17" s="25"/>
      <c r="P17" s="25"/>
      <c r="Q17" s="25"/>
      <c r="R17" s="27" t="s">
        <v>18</v>
      </c>
      <c r="S17" s="25" t="s">
        <v>19</v>
      </c>
      <c r="T17" s="25"/>
      <c r="U17" s="25"/>
      <c r="V17" s="25"/>
      <c r="W17" s="25"/>
      <c r="X17" s="25"/>
      <c r="Y17" s="27" t="s">
        <v>18</v>
      </c>
      <c r="Z17" s="25" t="s">
        <v>19</v>
      </c>
      <c r="AA17" s="25"/>
      <c r="AB17" s="25"/>
      <c r="AC17" s="25"/>
      <c r="AD17" s="25"/>
      <c r="AE17" s="25"/>
      <c r="AF17" s="27" t="s">
        <v>18</v>
      </c>
      <c r="AG17" s="25" t="s">
        <v>19</v>
      </c>
      <c r="AH17" s="25"/>
      <c r="AI17" s="25"/>
      <c r="AJ17" s="25"/>
      <c r="AK17" s="25"/>
      <c r="AL17" s="25"/>
    </row>
    <row r="18" spans="1:38" ht="87.75" customHeight="1" x14ac:dyDescent="0.25">
      <c r="A18" s="25"/>
      <c r="B18" s="25"/>
      <c r="C18" s="25"/>
      <c r="D18" s="28" t="s">
        <v>20</v>
      </c>
      <c r="E18" s="28" t="s">
        <v>20</v>
      </c>
      <c r="F18" s="29" t="s">
        <v>21</v>
      </c>
      <c r="G18" s="29" t="s">
        <v>22</v>
      </c>
      <c r="H18" s="29" t="s">
        <v>23</v>
      </c>
      <c r="I18" s="29" t="s">
        <v>24</v>
      </c>
      <c r="J18" s="29" t="s">
        <v>25</v>
      </c>
      <c r="K18" s="28" t="s">
        <v>26</v>
      </c>
      <c r="L18" s="28" t="s">
        <v>20</v>
      </c>
      <c r="M18" s="29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8" t="s">
        <v>20</v>
      </c>
      <c r="S18" s="28" t="s">
        <v>20</v>
      </c>
      <c r="T18" s="29" t="s">
        <v>21</v>
      </c>
      <c r="U18" s="29" t="s">
        <v>22</v>
      </c>
      <c r="V18" s="29" t="s">
        <v>23</v>
      </c>
      <c r="W18" s="29" t="s">
        <v>24</v>
      </c>
      <c r="X18" s="29" t="s">
        <v>25</v>
      </c>
      <c r="Y18" s="28" t="s">
        <v>20</v>
      </c>
      <c r="Z18" s="28" t="s">
        <v>20</v>
      </c>
      <c r="AA18" s="29" t="s">
        <v>21</v>
      </c>
      <c r="AB18" s="29" t="s">
        <v>22</v>
      </c>
      <c r="AC18" s="29" t="s">
        <v>23</v>
      </c>
      <c r="AD18" s="29" t="s">
        <v>24</v>
      </c>
      <c r="AE18" s="29" t="s">
        <v>25</v>
      </c>
      <c r="AF18" s="28" t="s">
        <v>20</v>
      </c>
      <c r="AG18" s="28" t="s">
        <v>20</v>
      </c>
      <c r="AH18" s="29" t="s">
        <v>21</v>
      </c>
      <c r="AI18" s="29" t="s">
        <v>22</v>
      </c>
      <c r="AJ18" s="29" t="s">
        <v>23</v>
      </c>
      <c r="AK18" s="29" t="s">
        <v>24</v>
      </c>
      <c r="AL18" s="29" t="s">
        <v>25</v>
      </c>
    </row>
    <row r="19" spans="1:38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</row>
    <row r="20" spans="1:38" ht="31.5" x14ac:dyDescent="0.25">
      <c r="A20" s="32" t="s">
        <v>62</v>
      </c>
      <c r="B20" s="33" t="s">
        <v>63</v>
      </c>
      <c r="C20" s="34" t="s">
        <v>64</v>
      </c>
      <c r="D20" s="35">
        <v>0</v>
      </c>
      <c r="E20" s="35">
        <f>SUM(E21:E26)</f>
        <v>0</v>
      </c>
      <c r="F20" s="35">
        <f t="shared" ref="F20:AK20" si="0">SUM(F21:F26)</f>
        <v>0</v>
      </c>
      <c r="G20" s="35">
        <f t="shared" si="0"/>
        <v>0</v>
      </c>
      <c r="H20" s="35">
        <f t="shared" si="0"/>
        <v>0</v>
      </c>
      <c r="I20" s="35">
        <f t="shared" si="0"/>
        <v>0</v>
      </c>
      <c r="J20" s="35">
        <f t="shared" si="0"/>
        <v>0</v>
      </c>
      <c r="K20" s="35">
        <f t="shared" si="0"/>
        <v>0</v>
      </c>
      <c r="L20" s="35">
        <f t="shared" si="0"/>
        <v>0</v>
      </c>
      <c r="M20" s="35">
        <f t="shared" si="0"/>
        <v>0</v>
      </c>
      <c r="N20" s="35">
        <f t="shared" si="0"/>
        <v>0</v>
      </c>
      <c r="O20" s="35">
        <f t="shared" si="0"/>
        <v>0</v>
      </c>
      <c r="P20" s="35">
        <f t="shared" si="0"/>
        <v>0</v>
      </c>
      <c r="Q20" s="35">
        <f t="shared" si="0"/>
        <v>0</v>
      </c>
      <c r="R20" s="35">
        <f t="shared" si="0"/>
        <v>0</v>
      </c>
      <c r="S20" s="35">
        <f t="shared" si="0"/>
        <v>0</v>
      </c>
      <c r="T20" s="35">
        <f t="shared" si="0"/>
        <v>0</v>
      </c>
      <c r="U20" s="35">
        <f t="shared" si="0"/>
        <v>0</v>
      </c>
      <c r="V20" s="35">
        <f t="shared" si="0"/>
        <v>0</v>
      </c>
      <c r="W20" s="35">
        <f t="shared" si="0"/>
        <v>0</v>
      </c>
      <c r="X20" s="35">
        <f t="shared" si="0"/>
        <v>0</v>
      </c>
      <c r="Y20" s="35">
        <f t="shared" si="0"/>
        <v>0</v>
      </c>
      <c r="Z20" s="35">
        <f>SUM(Z21:Z26)</f>
        <v>0</v>
      </c>
      <c r="AA20" s="35">
        <f t="shared" si="0"/>
        <v>0</v>
      </c>
      <c r="AB20" s="35">
        <f t="shared" si="0"/>
        <v>0</v>
      </c>
      <c r="AC20" s="35">
        <f t="shared" si="0"/>
        <v>0</v>
      </c>
      <c r="AD20" s="35">
        <f t="shared" si="0"/>
        <v>0</v>
      </c>
      <c r="AE20" s="35">
        <f t="shared" si="0"/>
        <v>0</v>
      </c>
      <c r="AF20" s="35">
        <f t="shared" si="0"/>
        <v>0</v>
      </c>
      <c r="AG20" s="35">
        <f>SUM(AG21:AG26)</f>
        <v>0</v>
      </c>
      <c r="AH20" s="35">
        <f t="shared" si="0"/>
        <v>0</v>
      </c>
      <c r="AI20" s="35">
        <f t="shared" si="0"/>
        <v>0</v>
      </c>
      <c r="AJ20" s="35">
        <f t="shared" si="0"/>
        <v>0</v>
      </c>
      <c r="AK20" s="35">
        <f t="shared" si="0"/>
        <v>0</v>
      </c>
      <c r="AL20" s="35">
        <f>SUM(AL21:AL26)</f>
        <v>0</v>
      </c>
    </row>
    <row r="21" spans="1:38" ht="31.5" x14ac:dyDescent="0.25">
      <c r="A21" s="36">
        <v>0.1</v>
      </c>
      <c r="B21" s="33" t="s">
        <v>65</v>
      </c>
      <c r="C21" s="36" t="s">
        <v>66</v>
      </c>
      <c r="D21" s="35">
        <v>0</v>
      </c>
      <c r="E21" s="35">
        <f>SUM(E28)</f>
        <v>0</v>
      </c>
      <c r="F21" s="35">
        <f t="shared" ref="F21:AL21" si="1">SUM(F28)</f>
        <v>0</v>
      </c>
      <c r="G21" s="35">
        <f t="shared" si="1"/>
        <v>0</v>
      </c>
      <c r="H21" s="35">
        <f t="shared" si="1"/>
        <v>0</v>
      </c>
      <c r="I21" s="35">
        <f t="shared" si="1"/>
        <v>0</v>
      </c>
      <c r="J21" s="35">
        <f t="shared" si="1"/>
        <v>0</v>
      </c>
      <c r="K21" s="35">
        <f t="shared" si="1"/>
        <v>0</v>
      </c>
      <c r="L21" s="35">
        <f t="shared" si="1"/>
        <v>0</v>
      </c>
      <c r="M21" s="35">
        <f t="shared" si="1"/>
        <v>0</v>
      </c>
      <c r="N21" s="35">
        <f t="shared" si="1"/>
        <v>0</v>
      </c>
      <c r="O21" s="35">
        <f t="shared" si="1"/>
        <v>0</v>
      </c>
      <c r="P21" s="35">
        <f t="shared" si="1"/>
        <v>0</v>
      </c>
      <c r="Q21" s="35">
        <f t="shared" si="1"/>
        <v>0</v>
      </c>
      <c r="R21" s="35">
        <f t="shared" si="1"/>
        <v>0</v>
      </c>
      <c r="S21" s="35">
        <f t="shared" si="1"/>
        <v>0</v>
      </c>
      <c r="T21" s="35">
        <f t="shared" si="1"/>
        <v>0</v>
      </c>
      <c r="U21" s="35">
        <f t="shared" si="1"/>
        <v>0</v>
      </c>
      <c r="V21" s="35">
        <f t="shared" si="1"/>
        <v>0</v>
      </c>
      <c r="W21" s="35">
        <f t="shared" si="1"/>
        <v>0</v>
      </c>
      <c r="X21" s="35">
        <f t="shared" si="1"/>
        <v>0</v>
      </c>
      <c r="Y21" s="35">
        <f t="shared" si="1"/>
        <v>0</v>
      </c>
      <c r="Z21" s="35">
        <f t="shared" si="1"/>
        <v>0</v>
      </c>
      <c r="AA21" s="35">
        <f t="shared" si="1"/>
        <v>0</v>
      </c>
      <c r="AB21" s="35">
        <f t="shared" si="1"/>
        <v>0</v>
      </c>
      <c r="AC21" s="35">
        <f t="shared" si="1"/>
        <v>0</v>
      </c>
      <c r="AD21" s="35">
        <f t="shared" si="1"/>
        <v>0</v>
      </c>
      <c r="AE21" s="35">
        <f t="shared" si="1"/>
        <v>0</v>
      </c>
      <c r="AF21" s="35">
        <f t="shared" si="1"/>
        <v>0</v>
      </c>
      <c r="AG21" s="35">
        <f t="shared" si="1"/>
        <v>0</v>
      </c>
      <c r="AH21" s="35">
        <f t="shared" si="1"/>
        <v>0</v>
      </c>
      <c r="AI21" s="35">
        <f t="shared" si="1"/>
        <v>0</v>
      </c>
      <c r="AJ21" s="35">
        <f t="shared" si="1"/>
        <v>0</v>
      </c>
      <c r="AK21" s="35">
        <f t="shared" si="1"/>
        <v>0</v>
      </c>
      <c r="AL21" s="35">
        <f t="shared" si="1"/>
        <v>0</v>
      </c>
    </row>
    <row r="22" spans="1:38" ht="47.25" x14ac:dyDescent="0.25">
      <c r="A22" s="36">
        <v>0.2</v>
      </c>
      <c r="B22" s="33" t="s">
        <v>67</v>
      </c>
      <c r="C22" s="36" t="s">
        <v>66</v>
      </c>
      <c r="D22" s="35">
        <v>0</v>
      </c>
      <c r="E22" s="35">
        <f>E48</f>
        <v>0</v>
      </c>
      <c r="F22" s="35">
        <f t="shared" ref="F22:AL22" si="2">F48</f>
        <v>0</v>
      </c>
      <c r="G22" s="35">
        <f t="shared" si="2"/>
        <v>0</v>
      </c>
      <c r="H22" s="35">
        <f t="shared" si="2"/>
        <v>0</v>
      </c>
      <c r="I22" s="35">
        <f t="shared" si="2"/>
        <v>0</v>
      </c>
      <c r="J22" s="35">
        <f t="shared" si="2"/>
        <v>0</v>
      </c>
      <c r="K22" s="35">
        <f t="shared" si="2"/>
        <v>0</v>
      </c>
      <c r="L22" s="35">
        <f t="shared" si="2"/>
        <v>0</v>
      </c>
      <c r="M22" s="35">
        <f t="shared" si="2"/>
        <v>0</v>
      </c>
      <c r="N22" s="35">
        <f t="shared" si="2"/>
        <v>0</v>
      </c>
      <c r="O22" s="35">
        <f t="shared" si="2"/>
        <v>0</v>
      </c>
      <c r="P22" s="35">
        <f t="shared" si="2"/>
        <v>0</v>
      </c>
      <c r="Q22" s="35">
        <f t="shared" si="2"/>
        <v>0</v>
      </c>
      <c r="R22" s="35">
        <f t="shared" si="2"/>
        <v>0</v>
      </c>
      <c r="S22" s="35">
        <f t="shared" si="2"/>
        <v>0</v>
      </c>
      <c r="T22" s="35">
        <f t="shared" si="2"/>
        <v>0</v>
      </c>
      <c r="U22" s="35">
        <f t="shared" si="2"/>
        <v>0</v>
      </c>
      <c r="V22" s="35">
        <f t="shared" si="2"/>
        <v>0</v>
      </c>
      <c r="W22" s="35">
        <f t="shared" si="2"/>
        <v>0</v>
      </c>
      <c r="X22" s="35">
        <f t="shared" si="2"/>
        <v>0</v>
      </c>
      <c r="Y22" s="35">
        <f t="shared" si="2"/>
        <v>0</v>
      </c>
      <c r="Z22" s="35">
        <f t="shared" si="2"/>
        <v>0</v>
      </c>
      <c r="AA22" s="35">
        <f t="shared" si="2"/>
        <v>0</v>
      </c>
      <c r="AB22" s="35">
        <f t="shared" si="2"/>
        <v>0</v>
      </c>
      <c r="AC22" s="35">
        <f t="shared" si="2"/>
        <v>0</v>
      </c>
      <c r="AD22" s="35">
        <f t="shared" si="2"/>
        <v>0</v>
      </c>
      <c r="AE22" s="35">
        <f t="shared" si="2"/>
        <v>0</v>
      </c>
      <c r="AF22" s="35">
        <f t="shared" si="2"/>
        <v>0</v>
      </c>
      <c r="AG22" s="35">
        <f t="shared" si="2"/>
        <v>0</v>
      </c>
      <c r="AH22" s="35">
        <f t="shared" si="2"/>
        <v>0</v>
      </c>
      <c r="AI22" s="35">
        <f t="shared" si="2"/>
        <v>0</v>
      </c>
      <c r="AJ22" s="35">
        <f t="shared" si="2"/>
        <v>0</v>
      </c>
      <c r="AK22" s="35">
        <f t="shared" si="2"/>
        <v>0</v>
      </c>
      <c r="AL22" s="35">
        <f t="shared" si="2"/>
        <v>0</v>
      </c>
    </row>
    <row r="23" spans="1:38" ht="94.5" x14ac:dyDescent="0.25">
      <c r="A23" s="36">
        <v>0.3</v>
      </c>
      <c r="B23" s="33" t="s">
        <v>68</v>
      </c>
      <c r="C23" s="36" t="s">
        <v>66</v>
      </c>
      <c r="D23" s="35">
        <v>0</v>
      </c>
      <c r="E23" s="35">
        <f>E90</f>
        <v>0</v>
      </c>
      <c r="F23" s="35">
        <f t="shared" ref="F23:AL23" si="3">F90</f>
        <v>0</v>
      </c>
      <c r="G23" s="35">
        <f t="shared" si="3"/>
        <v>0</v>
      </c>
      <c r="H23" s="35">
        <f t="shared" si="3"/>
        <v>0</v>
      </c>
      <c r="I23" s="35">
        <f t="shared" si="3"/>
        <v>0</v>
      </c>
      <c r="J23" s="35">
        <f t="shared" si="3"/>
        <v>0</v>
      </c>
      <c r="K23" s="35">
        <f t="shared" si="3"/>
        <v>0</v>
      </c>
      <c r="L23" s="35">
        <f t="shared" si="3"/>
        <v>0</v>
      </c>
      <c r="M23" s="35">
        <f t="shared" si="3"/>
        <v>0</v>
      </c>
      <c r="N23" s="35">
        <f t="shared" si="3"/>
        <v>0</v>
      </c>
      <c r="O23" s="35">
        <f t="shared" si="3"/>
        <v>0</v>
      </c>
      <c r="P23" s="35">
        <f t="shared" si="3"/>
        <v>0</v>
      </c>
      <c r="Q23" s="35">
        <f t="shared" si="3"/>
        <v>0</v>
      </c>
      <c r="R23" s="35">
        <f t="shared" si="3"/>
        <v>0</v>
      </c>
      <c r="S23" s="35">
        <f t="shared" si="3"/>
        <v>0</v>
      </c>
      <c r="T23" s="35">
        <f t="shared" si="3"/>
        <v>0</v>
      </c>
      <c r="U23" s="35">
        <f t="shared" si="3"/>
        <v>0</v>
      </c>
      <c r="V23" s="35">
        <f t="shared" si="3"/>
        <v>0</v>
      </c>
      <c r="W23" s="35">
        <f t="shared" si="3"/>
        <v>0</v>
      </c>
      <c r="X23" s="35">
        <f t="shared" si="3"/>
        <v>0</v>
      </c>
      <c r="Y23" s="35">
        <f t="shared" si="3"/>
        <v>0</v>
      </c>
      <c r="Z23" s="35">
        <f t="shared" si="3"/>
        <v>0</v>
      </c>
      <c r="AA23" s="35">
        <f t="shared" si="3"/>
        <v>0</v>
      </c>
      <c r="AB23" s="35">
        <f t="shared" si="3"/>
        <v>0</v>
      </c>
      <c r="AC23" s="35">
        <f t="shared" si="3"/>
        <v>0</v>
      </c>
      <c r="AD23" s="35">
        <f t="shared" si="3"/>
        <v>0</v>
      </c>
      <c r="AE23" s="35">
        <f t="shared" si="3"/>
        <v>0</v>
      </c>
      <c r="AF23" s="35">
        <f t="shared" si="3"/>
        <v>0</v>
      </c>
      <c r="AG23" s="35">
        <f t="shared" si="3"/>
        <v>0</v>
      </c>
      <c r="AH23" s="35">
        <f t="shared" si="3"/>
        <v>0</v>
      </c>
      <c r="AI23" s="35">
        <f t="shared" si="3"/>
        <v>0</v>
      </c>
      <c r="AJ23" s="35">
        <f t="shared" si="3"/>
        <v>0</v>
      </c>
      <c r="AK23" s="35">
        <f t="shared" si="3"/>
        <v>0</v>
      </c>
      <c r="AL23" s="35">
        <f t="shared" si="3"/>
        <v>0</v>
      </c>
    </row>
    <row r="24" spans="1:38" ht="47.25" x14ac:dyDescent="0.25">
      <c r="A24" s="36">
        <v>0.4</v>
      </c>
      <c r="B24" s="33" t="s">
        <v>69</v>
      </c>
      <c r="C24" s="36" t="s">
        <v>66</v>
      </c>
      <c r="D24" s="35">
        <v>0</v>
      </c>
      <c r="E24" s="35">
        <f>E98</f>
        <v>0</v>
      </c>
      <c r="F24" s="35">
        <f t="shared" ref="F24:AL26" si="4">F98</f>
        <v>0</v>
      </c>
      <c r="G24" s="35">
        <f t="shared" si="4"/>
        <v>0</v>
      </c>
      <c r="H24" s="35">
        <f t="shared" si="4"/>
        <v>0</v>
      </c>
      <c r="I24" s="35">
        <f t="shared" si="4"/>
        <v>0</v>
      </c>
      <c r="J24" s="35">
        <f t="shared" si="4"/>
        <v>0</v>
      </c>
      <c r="K24" s="35">
        <f t="shared" si="4"/>
        <v>0</v>
      </c>
      <c r="L24" s="35">
        <f t="shared" si="4"/>
        <v>0</v>
      </c>
      <c r="M24" s="35">
        <f t="shared" si="4"/>
        <v>0</v>
      </c>
      <c r="N24" s="35">
        <f t="shared" si="4"/>
        <v>0</v>
      </c>
      <c r="O24" s="35">
        <f t="shared" si="4"/>
        <v>0</v>
      </c>
      <c r="P24" s="35">
        <f t="shared" si="4"/>
        <v>0</v>
      </c>
      <c r="Q24" s="35">
        <f t="shared" si="4"/>
        <v>0</v>
      </c>
      <c r="R24" s="35">
        <f t="shared" si="4"/>
        <v>0</v>
      </c>
      <c r="S24" s="35">
        <f t="shared" si="4"/>
        <v>0</v>
      </c>
      <c r="T24" s="35">
        <f t="shared" si="4"/>
        <v>0</v>
      </c>
      <c r="U24" s="35">
        <f t="shared" si="4"/>
        <v>0</v>
      </c>
      <c r="V24" s="35">
        <f t="shared" si="4"/>
        <v>0</v>
      </c>
      <c r="W24" s="35">
        <f t="shared" si="4"/>
        <v>0</v>
      </c>
      <c r="X24" s="35">
        <f t="shared" si="4"/>
        <v>0</v>
      </c>
      <c r="Y24" s="35">
        <f t="shared" si="4"/>
        <v>0</v>
      </c>
      <c r="Z24" s="35">
        <f t="shared" si="4"/>
        <v>0</v>
      </c>
      <c r="AA24" s="35">
        <f t="shared" si="4"/>
        <v>0</v>
      </c>
      <c r="AB24" s="35">
        <f t="shared" si="4"/>
        <v>0</v>
      </c>
      <c r="AC24" s="35">
        <f t="shared" si="4"/>
        <v>0</v>
      </c>
      <c r="AD24" s="35">
        <f t="shared" si="4"/>
        <v>0</v>
      </c>
      <c r="AE24" s="35">
        <f t="shared" si="4"/>
        <v>0</v>
      </c>
      <c r="AF24" s="35">
        <f t="shared" si="4"/>
        <v>0</v>
      </c>
      <c r="AG24" s="35">
        <f t="shared" si="4"/>
        <v>0</v>
      </c>
      <c r="AH24" s="35">
        <f t="shared" si="4"/>
        <v>0</v>
      </c>
      <c r="AI24" s="35">
        <f t="shared" si="4"/>
        <v>0</v>
      </c>
      <c r="AJ24" s="35">
        <f t="shared" si="4"/>
        <v>0</v>
      </c>
      <c r="AK24" s="35">
        <f t="shared" si="4"/>
        <v>0</v>
      </c>
      <c r="AL24" s="35">
        <f t="shared" si="4"/>
        <v>0</v>
      </c>
    </row>
    <row r="25" spans="1:38" ht="47.25" x14ac:dyDescent="0.25">
      <c r="A25" s="36">
        <v>0.5</v>
      </c>
      <c r="B25" s="33" t="s">
        <v>70</v>
      </c>
      <c r="C25" s="36" t="s">
        <v>66</v>
      </c>
      <c r="D25" s="35">
        <v>0</v>
      </c>
      <c r="E25" s="35">
        <f>E99</f>
        <v>0</v>
      </c>
      <c r="F25" s="35">
        <f t="shared" si="4"/>
        <v>0</v>
      </c>
      <c r="G25" s="35">
        <f t="shared" si="4"/>
        <v>0</v>
      </c>
      <c r="H25" s="35">
        <f t="shared" si="4"/>
        <v>0</v>
      </c>
      <c r="I25" s="35">
        <f t="shared" si="4"/>
        <v>0</v>
      </c>
      <c r="J25" s="35">
        <f t="shared" si="4"/>
        <v>0</v>
      </c>
      <c r="K25" s="35">
        <f t="shared" si="4"/>
        <v>0</v>
      </c>
      <c r="L25" s="35">
        <f t="shared" si="4"/>
        <v>0</v>
      </c>
      <c r="M25" s="35">
        <f t="shared" si="4"/>
        <v>0</v>
      </c>
      <c r="N25" s="35">
        <f t="shared" si="4"/>
        <v>0</v>
      </c>
      <c r="O25" s="35">
        <f t="shared" si="4"/>
        <v>0</v>
      </c>
      <c r="P25" s="35">
        <f t="shared" si="4"/>
        <v>0</v>
      </c>
      <c r="Q25" s="35">
        <f t="shared" si="4"/>
        <v>0</v>
      </c>
      <c r="R25" s="35">
        <f t="shared" si="4"/>
        <v>0</v>
      </c>
      <c r="S25" s="35">
        <f t="shared" si="4"/>
        <v>0</v>
      </c>
      <c r="T25" s="35">
        <f t="shared" si="4"/>
        <v>0</v>
      </c>
      <c r="U25" s="35">
        <f t="shared" si="4"/>
        <v>0</v>
      </c>
      <c r="V25" s="35">
        <f t="shared" si="4"/>
        <v>0</v>
      </c>
      <c r="W25" s="35">
        <f t="shared" si="4"/>
        <v>0</v>
      </c>
      <c r="X25" s="35">
        <f t="shared" si="4"/>
        <v>0</v>
      </c>
      <c r="Y25" s="35">
        <f t="shared" si="4"/>
        <v>0</v>
      </c>
      <c r="Z25" s="35">
        <f t="shared" si="4"/>
        <v>0</v>
      </c>
      <c r="AA25" s="35">
        <f t="shared" si="4"/>
        <v>0</v>
      </c>
      <c r="AB25" s="35">
        <f t="shared" si="4"/>
        <v>0</v>
      </c>
      <c r="AC25" s="35">
        <f t="shared" si="4"/>
        <v>0</v>
      </c>
      <c r="AD25" s="35">
        <f t="shared" si="4"/>
        <v>0</v>
      </c>
      <c r="AE25" s="35">
        <f t="shared" si="4"/>
        <v>0</v>
      </c>
      <c r="AF25" s="35">
        <f t="shared" si="4"/>
        <v>0</v>
      </c>
      <c r="AG25" s="35">
        <f t="shared" si="4"/>
        <v>0</v>
      </c>
      <c r="AH25" s="35">
        <f t="shared" si="4"/>
        <v>0</v>
      </c>
      <c r="AI25" s="35">
        <f t="shared" si="4"/>
        <v>0</v>
      </c>
      <c r="AJ25" s="35">
        <f t="shared" si="4"/>
        <v>0</v>
      </c>
      <c r="AK25" s="35">
        <f t="shared" si="4"/>
        <v>0</v>
      </c>
      <c r="AL25" s="35">
        <f t="shared" si="4"/>
        <v>0</v>
      </c>
    </row>
    <row r="26" spans="1:38" ht="31.5" x14ac:dyDescent="0.25">
      <c r="A26" s="36">
        <v>0.6</v>
      </c>
      <c r="B26" s="33" t="s">
        <v>71</v>
      </c>
      <c r="C26" s="36" t="s">
        <v>66</v>
      </c>
      <c r="D26" s="35">
        <v>0</v>
      </c>
      <c r="E26" s="35">
        <f>E100</f>
        <v>0</v>
      </c>
      <c r="F26" s="35">
        <f t="shared" si="4"/>
        <v>0</v>
      </c>
      <c r="G26" s="35">
        <f t="shared" si="4"/>
        <v>0</v>
      </c>
      <c r="H26" s="35">
        <f t="shared" si="4"/>
        <v>0</v>
      </c>
      <c r="I26" s="35">
        <f t="shared" si="4"/>
        <v>0</v>
      </c>
      <c r="J26" s="35">
        <f t="shared" si="4"/>
        <v>0</v>
      </c>
      <c r="K26" s="35">
        <f t="shared" si="4"/>
        <v>0</v>
      </c>
      <c r="L26" s="35">
        <f t="shared" si="4"/>
        <v>0</v>
      </c>
      <c r="M26" s="35">
        <f t="shared" si="4"/>
        <v>0</v>
      </c>
      <c r="N26" s="35">
        <f t="shared" si="4"/>
        <v>0</v>
      </c>
      <c r="O26" s="35">
        <f t="shared" si="4"/>
        <v>0</v>
      </c>
      <c r="P26" s="35">
        <f t="shared" si="4"/>
        <v>0</v>
      </c>
      <c r="Q26" s="35">
        <f t="shared" si="4"/>
        <v>0</v>
      </c>
      <c r="R26" s="35">
        <f t="shared" si="4"/>
        <v>0</v>
      </c>
      <c r="S26" s="35">
        <f t="shared" si="4"/>
        <v>0</v>
      </c>
      <c r="T26" s="35">
        <f t="shared" si="4"/>
        <v>0</v>
      </c>
      <c r="U26" s="35">
        <f t="shared" si="4"/>
        <v>0</v>
      </c>
      <c r="V26" s="35">
        <f t="shared" si="4"/>
        <v>0</v>
      </c>
      <c r="W26" s="35">
        <f t="shared" si="4"/>
        <v>0</v>
      </c>
      <c r="X26" s="35">
        <f t="shared" si="4"/>
        <v>0</v>
      </c>
      <c r="Y26" s="35">
        <f t="shared" si="4"/>
        <v>0</v>
      </c>
      <c r="Z26" s="35">
        <f t="shared" si="4"/>
        <v>0</v>
      </c>
      <c r="AA26" s="35">
        <f t="shared" si="4"/>
        <v>0</v>
      </c>
      <c r="AB26" s="35">
        <f t="shared" si="4"/>
        <v>0</v>
      </c>
      <c r="AC26" s="35">
        <f t="shared" si="4"/>
        <v>0</v>
      </c>
      <c r="AD26" s="35">
        <f t="shared" si="4"/>
        <v>0</v>
      </c>
      <c r="AE26" s="35">
        <f t="shared" si="4"/>
        <v>0</v>
      </c>
      <c r="AF26" s="35">
        <f t="shared" si="4"/>
        <v>0</v>
      </c>
      <c r="AG26" s="35">
        <f t="shared" si="4"/>
        <v>0</v>
      </c>
      <c r="AH26" s="35">
        <f t="shared" si="4"/>
        <v>0</v>
      </c>
      <c r="AI26" s="35">
        <f t="shared" si="4"/>
        <v>0</v>
      </c>
      <c r="AJ26" s="35">
        <f t="shared" si="4"/>
        <v>0</v>
      </c>
      <c r="AK26" s="35">
        <f t="shared" si="4"/>
        <v>0</v>
      </c>
      <c r="AL26" s="35">
        <f t="shared" si="4"/>
        <v>0</v>
      </c>
    </row>
    <row r="27" spans="1:38" ht="20.25" customHeight="1" x14ac:dyDescent="0.25">
      <c r="A27" s="37">
        <v>1</v>
      </c>
      <c r="B27" s="33" t="s">
        <v>72</v>
      </c>
      <c r="C27" s="36" t="s">
        <v>73</v>
      </c>
      <c r="D27" s="35">
        <f>SUM(D28+D48+D90+D98+D99+D100)</f>
        <v>0</v>
      </c>
      <c r="E27" s="35">
        <f t="shared" ref="E27:AL27" si="5">SUM(E28+E48+E90+E98+E99+E100)</f>
        <v>0</v>
      </c>
      <c r="F27" s="35">
        <f t="shared" si="5"/>
        <v>0</v>
      </c>
      <c r="G27" s="35">
        <f t="shared" si="5"/>
        <v>0</v>
      </c>
      <c r="H27" s="35">
        <f t="shared" si="5"/>
        <v>0</v>
      </c>
      <c r="I27" s="35">
        <f t="shared" si="5"/>
        <v>0</v>
      </c>
      <c r="J27" s="35">
        <f t="shared" si="5"/>
        <v>0</v>
      </c>
      <c r="K27" s="35">
        <f t="shared" si="5"/>
        <v>0</v>
      </c>
      <c r="L27" s="35">
        <f t="shared" si="5"/>
        <v>0</v>
      </c>
      <c r="M27" s="35">
        <f t="shared" si="5"/>
        <v>0</v>
      </c>
      <c r="N27" s="35">
        <f t="shared" si="5"/>
        <v>0</v>
      </c>
      <c r="O27" s="35">
        <f t="shared" si="5"/>
        <v>0</v>
      </c>
      <c r="P27" s="35">
        <f t="shared" si="5"/>
        <v>0</v>
      </c>
      <c r="Q27" s="35">
        <f t="shared" si="5"/>
        <v>0</v>
      </c>
      <c r="R27" s="35">
        <f t="shared" si="5"/>
        <v>0</v>
      </c>
      <c r="S27" s="35">
        <f t="shared" si="5"/>
        <v>0</v>
      </c>
      <c r="T27" s="35">
        <f t="shared" si="5"/>
        <v>0</v>
      </c>
      <c r="U27" s="35">
        <f t="shared" si="5"/>
        <v>0</v>
      </c>
      <c r="V27" s="35">
        <f t="shared" si="5"/>
        <v>0</v>
      </c>
      <c r="W27" s="35">
        <f t="shared" si="5"/>
        <v>0</v>
      </c>
      <c r="X27" s="35">
        <f t="shared" si="5"/>
        <v>0</v>
      </c>
      <c r="Y27" s="35">
        <f t="shared" si="5"/>
        <v>0</v>
      </c>
      <c r="Z27" s="35">
        <f t="shared" si="5"/>
        <v>0</v>
      </c>
      <c r="AA27" s="35">
        <f t="shared" si="5"/>
        <v>0</v>
      </c>
      <c r="AB27" s="35">
        <f t="shared" si="5"/>
        <v>0</v>
      </c>
      <c r="AC27" s="35">
        <f t="shared" si="5"/>
        <v>0</v>
      </c>
      <c r="AD27" s="35">
        <f t="shared" si="5"/>
        <v>0</v>
      </c>
      <c r="AE27" s="35">
        <f t="shared" si="5"/>
        <v>0</v>
      </c>
      <c r="AF27" s="35">
        <f t="shared" si="5"/>
        <v>0</v>
      </c>
      <c r="AG27" s="35">
        <f t="shared" si="5"/>
        <v>0</v>
      </c>
      <c r="AH27" s="35">
        <f t="shared" si="5"/>
        <v>0</v>
      </c>
      <c r="AI27" s="35">
        <f t="shared" si="5"/>
        <v>0</v>
      </c>
      <c r="AJ27" s="35">
        <f t="shared" si="5"/>
        <v>0</v>
      </c>
      <c r="AK27" s="35">
        <f t="shared" si="5"/>
        <v>0</v>
      </c>
      <c r="AL27" s="35">
        <f t="shared" si="5"/>
        <v>0</v>
      </c>
    </row>
    <row r="28" spans="1:38" ht="31.5" x14ac:dyDescent="0.25">
      <c r="A28" s="37">
        <v>1.1000000000000001</v>
      </c>
      <c r="B28" s="33" t="s">
        <v>74</v>
      </c>
      <c r="C28" s="36" t="s">
        <v>66</v>
      </c>
      <c r="D28" s="35">
        <v>0</v>
      </c>
      <c r="E28" s="35">
        <f t="shared" ref="E28:AL28" si="6">E29+E33+E36+E45</f>
        <v>0</v>
      </c>
      <c r="F28" s="35">
        <f t="shared" si="6"/>
        <v>0</v>
      </c>
      <c r="G28" s="35">
        <f t="shared" si="6"/>
        <v>0</v>
      </c>
      <c r="H28" s="35">
        <f t="shared" si="6"/>
        <v>0</v>
      </c>
      <c r="I28" s="35">
        <f t="shared" si="6"/>
        <v>0</v>
      </c>
      <c r="J28" s="35">
        <f t="shared" si="6"/>
        <v>0</v>
      </c>
      <c r="K28" s="35">
        <f t="shared" si="6"/>
        <v>0</v>
      </c>
      <c r="L28" s="35">
        <f t="shared" si="6"/>
        <v>0</v>
      </c>
      <c r="M28" s="35">
        <f t="shared" si="6"/>
        <v>0</v>
      </c>
      <c r="N28" s="35">
        <f t="shared" si="6"/>
        <v>0</v>
      </c>
      <c r="O28" s="35">
        <f t="shared" si="6"/>
        <v>0</v>
      </c>
      <c r="P28" s="35">
        <f t="shared" si="6"/>
        <v>0</v>
      </c>
      <c r="Q28" s="35">
        <f t="shared" si="6"/>
        <v>0</v>
      </c>
      <c r="R28" s="35">
        <f t="shared" si="6"/>
        <v>0</v>
      </c>
      <c r="S28" s="35">
        <f t="shared" si="6"/>
        <v>0</v>
      </c>
      <c r="T28" s="35">
        <f t="shared" si="6"/>
        <v>0</v>
      </c>
      <c r="U28" s="35">
        <f t="shared" si="6"/>
        <v>0</v>
      </c>
      <c r="V28" s="35">
        <f t="shared" si="6"/>
        <v>0</v>
      </c>
      <c r="W28" s="35">
        <f t="shared" si="6"/>
        <v>0</v>
      </c>
      <c r="X28" s="35">
        <f t="shared" si="6"/>
        <v>0</v>
      </c>
      <c r="Y28" s="35">
        <f t="shared" si="6"/>
        <v>0</v>
      </c>
      <c r="Z28" s="35">
        <f t="shared" si="6"/>
        <v>0</v>
      </c>
      <c r="AA28" s="35">
        <f t="shared" si="6"/>
        <v>0</v>
      </c>
      <c r="AB28" s="35">
        <f t="shared" si="6"/>
        <v>0</v>
      </c>
      <c r="AC28" s="35">
        <f t="shared" si="6"/>
        <v>0</v>
      </c>
      <c r="AD28" s="35">
        <f t="shared" si="6"/>
        <v>0</v>
      </c>
      <c r="AE28" s="35">
        <f t="shared" si="6"/>
        <v>0</v>
      </c>
      <c r="AF28" s="35">
        <f t="shared" si="6"/>
        <v>0</v>
      </c>
      <c r="AG28" s="35">
        <f t="shared" si="6"/>
        <v>0</v>
      </c>
      <c r="AH28" s="35">
        <f t="shared" si="6"/>
        <v>0</v>
      </c>
      <c r="AI28" s="35">
        <f t="shared" si="6"/>
        <v>0</v>
      </c>
      <c r="AJ28" s="35">
        <f t="shared" si="6"/>
        <v>0</v>
      </c>
      <c r="AK28" s="35">
        <f t="shared" si="6"/>
        <v>0</v>
      </c>
      <c r="AL28" s="35">
        <f t="shared" si="6"/>
        <v>0</v>
      </c>
    </row>
    <row r="29" spans="1:38" ht="47.25" x14ac:dyDescent="0.25">
      <c r="A29" s="38" t="s">
        <v>75</v>
      </c>
      <c r="B29" s="33" t="s">
        <v>76</v>
      </c>
      <c r="C29" s="36" t="s">
        <v>66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</row>
    <row r="30" spans="1:38" ht="78.75" x14ac:dyDescent="0.25">
      <c r="A30" s="39" t="s">
        <v>77</v>
      </c>
      <c r="B30" s="40" t="s">
        <v>78</v>
      </c>
      <c r="C30" s="41" t="s">
        <v>66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</row>
    <row r="31" spans="1:38" ht="78.75" x14ac:dyDescent="0.25">
      <c r="A31" s="39" t="s">
        <v>79</v>
      </c>
      <c r="B31" s="40" t="s">
        <v>80</v>
      </c>
      <c r="C31" s="41" t="s">
        <v>66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</row>
    <row r="32" spans="1:38" ht="63" x14ac:dyDescent="0.25">
      <c r="A32" s="32" t="s">
        <v>81</v>
      </c>
      <c r="B32" s="40" t="s">
        <v>82</v>
      </c>
      <c r="C32" s="41" t="s">
        <v>66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</row>
    <row r="33" spans="1:38" ht="47.25" x14ac:dyDescent="0.25">
      <c r="A33" s="43" t="s">
        <v>83</v>
      </c>
      <c r="B33" s="33" t="s">
        <v>84</v>
      </c>
      <c r="C33" s="36" t="s">
        <v>66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</row>
    <row r="34" spans="1:38" ht="78.75" x14ac:dyDescent="0.25">
      <c r="A34" s="32" t="s">
        <v>85</v>
      </c>
      <c r="B34" s="40" t="s">
        <v>86</v>
      </c>
      <c r="C34" s="41" t="s">
        <v>66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</row>
    <row r="35" spans="1:38" ht="47.25" x14ac:dyDescent="0.25">
      <c r="A35" s="32" t="s">
        <v>87</v>
      </c>
      <c r="B35" s="40" t="s">
        <v>88</v>
      </c>
      <c r="C35" s="41" t="s">
        <v>66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</row>
    <row r="36" spans="1:38" ht="63" x14ac:dyDescent="0.25">
      <c r="A36" s="43" t="s">
        <v>89</v>
      </c>
      <c r="B36" s="33" t="s">
        <v>90</v>
      </c>
      <c r="C36" s="36" t="s">
        <v>66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</row>
    <row r="37" spans="1:38" ht="47.25" x14ac:dyDescent="0.25">
      <c r="A37" s="32" t="s">
        <v>91</v>
      </c>
      <c r="B37" s="40" t="s">
        <v>92</v>
      </c>
      <c r="C37" s="41" t="s">
        <v>66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</row>
    <row r="38" spans="1:38" ht="141.75" x14ac:dyDescent="0.25">
      <c r="A38" s="32" t="s">
        <v>93</v>
      </c>
      <c r="B38" s="40" t="s">
        <v>94</v>
      </c>
      <c r="C38" s="41" t="s">
        <v>66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</row>
    <row r="39" spans="1:38" ht="126" x14ac:dyDescent="0.25">
      <c r="A39" s="32" t="s">
        <v>95</v>
      </c>
      <c r="B39" s="40" t="s">
        <v>96</v>
      </c>
      <c r="C39" s="41" t="s">
        <v>66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</row>
    <row r="40" spans="1:38" ht="126" x14ac:dyDescent="0.25">
      <c r="A40" s="32" t="s">
        <v>97</v>
      </c>
      <c r="B40" s="40" t="s">
        <v>98</v>
      </c>
      <c r="C40" s="41" t="s">
        <v>66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</row>
    <row r="41" spans="1:38" ht="47.25" x14ac:dyDescent="0.25">
      <c r="A41" s="32" t="s">
        <v>99</v>
      </c>
      <c r="B41" s="40" t="s">
        <v>92</v>
      </c>
      <c r="C41" s="41" t="s">
        <v>66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</row>
    <row r="42" spans="1:38" ht="141.75" x14ac:dyDescent="0.25">
      <c r="A42" s="32" t="s">
        <v>100</v>
      </c>
      <c r="B42" s="40" t="s">
        <v>94</v>
      </c>
      <c r="C42" s="41" t="s">
        <v>66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</row>
    <row r="43" spans="1:38" ht="126" x14ac:dyDescent="0.25">
      <c r="A43" s="32" t="s">
        <v>101</v>
      </c>
      <c r="B43" s="40" t="s">
        <v>96</v>
      </c>
      <c r="C43" s="41" t="s">
        <v>66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</row>
    <row r="44" spans="1:38" ht="126" x14ac:dyDescent="0.25">
      <c r="A44" s="32" t="s">
        <v>102</v>
      </c>
      <c r="B44" s="40" t="s">
        <v>103</v>
      </c>
      <c r="C44" s="41" t="s">
        <v>66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</row>
    <row r="45" spans="1:38" ht="110.25" x14ac:dyDescent="0.25">
      <c r="A45" s="43" t="s">
        <v>104</v>
      </c>
      <c r="B45" s="33" t="s">
        <v>105</v>
      </c>
      <c r="C45" s="36" t="s">
        <v>66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</row>
    <row r="46" spans="1:38" ht="94.5" x14ac:dyDescent="0.25">
      <c r="A46" s="32" t="s">
        <v>106</v>
      </c>
      <c r="B46" s="40" t="s">
        <v>107</v>
      </c>
      <c r="C46" s="41" t="s">
        <v>66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</row>
    <row r="47" spans="1:38" ht="94.5" x14ac:dyDescent="0.25">
      <c r="A47" s="32" t="s">
        <v>108</v>
      </c>
      <c r="B47" s="40" t="s">
        <v>109</v>
      </c>
      <c r="C47" s="41" t="s">
        <v>66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</row>
    <row r="48" spans="1:38" ht="47.25" x14ac:dyDescent="0.25">
      <c r="A48" s="43" t="s">
        <v>110</v>
      </c>
      <c r="B48" s="33" t="s">
        <v>111</v>
      </c>
      <c r="C48" s="36" t="s">
        <v>66</v>
      </c>
      <c r="D48" s="35">
        <f t="shared" ref="D48" si="7">D49+D68+D78+D79</f>
        <v>0</v>
      </c>
      <c r="E48" s="35">
        <f>E49+E68+E78+E79</f>
        <v>0</v>
      </c>
      <c r="F48" s="35">
        <f t="shared" ref="F48:AL48" si="8">F49+F68+F78+F79</f>
        <v>0</v>
      </c>
      <c r="G48" s="35">
        <f t="shared" si="8"/>
        <v>0</v>
      </c>
      <c r="H48" s="35">
        <f t="shared" si="8"/>
        <v>0</v>
      </c>
      <c r="I48" s="35">
        <f t="shared" si="8"/>
        <v>0</v>
      </c>
      <c r="J48" s="35">
        <f t="shared" si="8"/>
        <v>0</v>
      </c>
      <c r="K48" s="35">
        <f t="shared" si="8"/>
        <v>0</v>
      </c>
      <c r="L48" s="35">
        <f t="shared" si="8"/>
        <v>0</v>
      </c>
      <c r="M48" s="35">
        <f t="shared" si="8"/>
        <v>0</v>
      </c>
      <c r="N48" s="35">
        <f t="shared" si="8"/>
        <v>0</v>
      </c>
      <c r="O48" s="35">
        <f t="shared" si="8"/>
        <v>0</v>
      </c>
      <c r="P48" s="35">
        <f t="shared" si="8"/>
        <v>0</v>
      </c>
      <c r="Q48" s="35">
        <f t="shared" si="8"/>
        <v>0</v>
      </c>
      <c r="R48" s="35">
        <f t="shared" si="8"/>
        <v>0</v>
      </c>
      <c r="S48" s="35">
        <f t="shared" si="8"/>
        <v>0</v>
      </c>
      <c r="T48" s="35">
        <f t="shared" si="8"/>
        <v>0</v>
      </c>
      <c r="U48" s="35">
        <f t="shared" si="8"/>
        <v>0</v>
      </c>
      <c r="V48" s="35">
        <f t="shared" si="8"/>
        <v>0</v>
      </c>
      <c r="W48" s="35">
        <f t="shared" si="8"/>
        <v>0</v>
      </c>
      <c r="X48" s="35">
        <f t="shared" si="8"/>
        <v>0</v>
      </c>
      <c r="Y48" s="35">
        <f t="shared" si="8"/>
        <v>0</v>
      </c>
      <c r="Z48" s="35">
        <f t="shared" si="8"/>
        <v>0</v>
      </c>
      <c r="AA48" s="35">
        <f t="shared" si="8"/>
        <v>0</v>
      </c>
      <c r="AB48" s="35">
        <f t="shared" si="8"/>
        <v>0</v>
      </c>
      <c r="AC48" s="35">
        <f t="shared" si="8"/>
        <v>0</v>
      </c>
      <c r="AD48" s="35">
        <f t="shared" si="8"/>
        <v>0</v>
      </c>
      <c r="AE48" s="35">
        <f t="shared" si="8"/>
        <v>0</v>
      </c>
      <c r="AF48" s="35">
        <f t="shared" si="8"/>
        <v>0</v>
      </c>
      <c r="AG48" s="35">
        <f t="shared" si="8"/>
        <v>0</v>
      </c>
      <c r="AH48" s="35">
        <f t="shared" si="8"/>
        <v>0</v>
      </c>
      <c r="AI48" s="35">
        <f t="shared" si="8"/>
        <v>0</v>
      </c>
      <c r="AJ48" s="35">
        <f t="shared" si="8"/>
        <v>0</v>
      </c>
      <c r="AK48" s="35">
        <f t="shared" si="8"/>
        <v>0</v>
      </c>
      <c r="AL48" s="35">
        <f t="shared" si="8"/>
        <v>0</v>
      </c>
    </row>
    <row r="49" spans="1:38" ht="78.75" x14ac:dyDescent="0.25">
      <c r="A49" s="43" t="s">
        <v>112</v>
      </c>
      <c r="B49" s="33" t="s">
        <v>113</v>
      </c>
      <c r="C49" s="36" t="s">
        <v>66</v>
      </c>
      <c r="D49" s="35">
        <f t="shared" ref="D49" si="9">D50+D51</f>
        <v>0</v>
      </c>
      <c r="E49" s="35">
        <f>E50+E51</f>
        <v>0</v>
      </c>
      <c r="F49" s="35">
        <f t="shared" ref="F49:AL49" si="10">F50+F51</f>
        <v>0</v>
      </c>
      <c r="G49" s="35">
        <f t="shared" si="10"/>
        <v>0</v>
      </c>
      <c r="H49" s="35">
        <f t="shared" si="10"/>
        <v>0</v>
      </c>
      <c r="I49" s="35">
        <f t="shared" si="10"/>
        <v>0</v>
      </c>
      <c r="J49" s="35">
        <f t="shared" si="10"/>
        <v>0</v>
      </c>
      <c r="K49" s="35">
        <f t="shared" si="10"/>
        <v>0</v>
      </c>
      <c r="L49" s="35">
        <f t="shared" si="10"/>
        <v>0</v>
      </c>
      <c r="M49" s="35">
        <f t="shared" si="10"/>
        <v>0</v>
      </c>
      <c r="N49" s="35">
        <f t="shared" si="10"/>
        <v>0</v>
      </c>
      <c r="O49" s="35">
        <f t="shared" si="10"/>
        <v>0</v>
      </c>
      <c r="P49" s="35">
        <f t="shared" si="10"/>
        <v>0</v>
      </c>
      <c r="Q49" s="35">
        <f t="shared" si="10"/>
        <v>0</v>
      </c>
      <c r="R49" s="35">
        <f t="shared" si="10"/>
        <v>0</v>
      </c>
      <c r="S49" s="35">
        <f t="shared" si="10"/>
        <v>0</v>
      </c>
      <c r="T49" s="35">
        <f t="shared" si="10"/>
        <v>0</v>
      </c>
      <c r="U49" s="35">
        <f t="shared" si="10"/>
        <v>0</v>
      </c>
      <c r="V49" s="35">
        <f t="shared" si="10"/>
        <v>0</v>
      </c>
      <c r="W49" s="35">
        <f t="shared" si="10"/>
        <v>0</v>
      </c>
      <c r="X49" s="35">
        <f t="shared" si="10"/>
        <v>0</v>
      </c>
      <c r="Y49" s="35">
        <f t="shared" si="10"/>
        <v>0</v>
      </c>
      <c r="Z49" s="35">
        <f t="shared" si="10"/>
        <v>0</v>
      </c>
      <c r="AA49" s="35">
        <f t="shared" si="10"/>
        <v>0</v>
      </c>
      <c r="AB49" s="35">
        <f t="shared" si="10"/>
        <v>0</v>
      </c>
      <c r="AC49" s="35">
        <f t="shared" si="10"/>
        <v>0</v>
      </c>
      <c r="AD49" s="35">
        <f t="shared" si="10"/>
        <v>0</v>
      </c>
      <c r="AE49" s="35">
        <f t="shared" si="10"/>
        <v>0</v>
      </c>
      <c r="AF49" s="35">
        <f t="shared" si="10"/>
        <v>0</v>
      </c>
      <c r="AG49" s="35">
        <f t="shared" si="10"/>
        <v>0</v>
      </c>
      <c r="AH49" s="35">
        <f t="shared" si="10"/>
        <v>0</v>
      </c>
      <c r="AI49" s="35">
        <f t="shared" si="10"/>
        <v>0</v>
      </c>
      <c r="AJ49" s="35">
        <f t="shared" si="10"/>
        <v>0</v>
      </c>
      <c r="AK49" s="35">
        <f t="shared" si="10"/>
        <v>0</v>
      </c>
      <c r="AL49" s="35">
        <f t="shared" si="10"/>
        <v>0</v>
      </c>
    </row>
    <row r="50" spans="1:38" ht="47.25" x14ac:dyDescent="0.25">
      <c r="A50" s="32" t="s">
        <v>114</v>
      </c>
      <c r="B50" s="40" t="s">
        <v>115</v>
      </c>
      <c r="C50" s="41" t="s">
        <v>66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</row>
    <row r="51" spans="1:38" ht="78.75" x14ac:dyDescent="0.25">
      <c r="A51" s="32" t="s">
        <v>116</v>
      </c>
      <c r="B51" s="40" t="s">
        <v>117</v>
      </c>
      <c r="C51" s="41" t="s">
        <v>66</v>
      </c>
      <c r="D51" s="42">
        <f t="shared" ref="D51:R51" si="11">SUM(D52:D67)</f>
        <v>0</v>
      </c>
      <c r="E51" s="42">
        <f t="shared" si="11"/>
        <v>0</v>
      </c>
      <c r="F51" s="42">
        <f t="shared" si="11"/>
        <v>0</v>
      </c>
      <c r="G51" s="42">
        <f t="shared" si="11"/>
        <v>0</v>
      </c>
      <c r="H51" s="42">
        <f t="shared" si="11"/>
        <v>0</v>
      </c>
      <c r="I51" s="42">
        <f t="shared" si="11"/>
        <v>0</v>
      </c>
      <c r="J51" s="42">
        <f t="shared" si="11"/>
        <v>0</v>
      </c>
      <c r="K51" s="42">
        <f t="shared" si="11"/>
        <v>0</v>
      </c>
      <c r="L51" s="42">
        <f t="shared" si="11"/>
        <v>0</v>
      </c>
      <c r="M51" s="42">
        <f t="shared" si="11"/>
        <v>0</v>
      </c>
      <c r="N51" s="42">
        <f t="shared" si="11"/>
        <v>0</v>
      </c>
      <c r="O51" s="42">
        <f t="shared" si="11"/>
        <v>0</v>
      </c>
      <c r="P51" s="42">
        <f t="shared" si="11"/>
        <v>0</v>
      </c>
      <c r="Q51" s="42">
        <f t="shared" si="11"/>
        <v>0</v>
      </c>
      <c r="R51" s="42">
        <f t="shared" si="11"/>
        <v>0</v>
      </c>
      <c r="S51" s="42">
        <f>SUM(S52:S67)</f>
        <v>0</v>
      </c>
      <c r="T51" s="42">
        <f t="shared" ref="T51:AL51" si="12">SUM(T52:T67)</f>
        <v>0</v>
      </c>
      <c r="U51" s="42">
        <f t="shared" si="12"/>
        <v>0</v>
      </c>
      <c r="V51" s="42">
        <f t="shared" si="12"/>
        <v>0</v>
      </c>
      <c r="W51" s="42">
        <f t="shared" si="12"/>
        <v>0</v>
      </c>
      <c r="X51" s="42">
        <f t="shared" si="12"/>
        <v>0</v>
      </c>
      <c r="Y51" s="42">
        <f t="shared" si="12"/>
        <v>0</v>
      </c>
      <c r="Z51" s="42">
        <f t="shared" si="12"/>
        <v>0</v>
      </c>
      <c r="AA51" s="42">
        <f t="shared" si="12"/>
        <v>0</v>
      </c>
      <c r="AB51" s="42">
        <f t="shared" si="12"/>
        <v>0</v>
      </c>
      <c r="AC51" s="42">
        <f t="shared" si="12"/>
        <v>0</v>
      </c>
      <c r="AD51" s="42">
        <f t="shared" si="12"/>
        <v>0</v>
      </c>
      <c r="AE51" s="42">
        <f t="shared" si="12"/>
        <v>0</v>
      </c>
      <c r="AF51" s="42">
        <f t="shared" si="12"/>
        <v>0</v>
      </c>
      <c r="AG51" s="42">
        <f t="shared" si="12"/>
        <v>0</v>
      </c>
      <c r="AH51" s="42">
        <f t="shared" si="12"/>
        <v>0</v>
      </c>
      <c r="AI51" s="42">
        <f t="shared" si="12"/>
        <v>0</v>
      </c>
      <c r="AJ51" s="42">
        <f t="shared" si="12"/>
        <v>0</v>
      </c>
      <c r="AK51" s="42">
        <f t="shared" si="12"/>
        <v>0</v>
      </c>
      <c r="AL51" s="42">
        <f t="shared" si="12"/>
        <v>0</v>
      </c>
    </row>
    <row r="52" spans="1:38" ht="78.75" x14ac:dyDescent="0.25">
      <c r="A52" s="32" t="s">
        <v>118</v>
      </c>
      <c r="B52" s="40" t="s">
        <v>119</v>
      </c>
      <c r="C52" s="41" t="s">
        <v>120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f t="shared" ref="AF52:AK67" si="13">+D52+K52+R52+Y52</f>
        <v>0</v>
      </c>
      <c r="AG52" s="42">
        <f t="shared" si="13"/>
        <v>0</v>
      </c>
      <c r="AH52" s="42">
        <f t="shared" si="13"/>
        <v>0</v>
      </c>
      <c r="AI52" s="42">
        <f t="shared" si="13"/>
        <v>0</v>
      </c>
      <c r="AJ52" s="42">
        <f t="shared" si="13"/>
        <v>0</v>
      </c>
      <c r="AK52" s="42">
        <f t="shared" si="13"/>
        <v>0</v>
      </c>
      <c r="AL52" s="42">
        <f>J52+Q52+X52+AE52</f>
        <v>0</v>
      </c>
    </row>
    <row r="53" spans="1:38" ht="78.75" x14ac:dyDescent="0.25">
      <c r="A53" s="32" t="s">
        <v>121</v>
      </c>
      <c r="B53" s="40" t="s">
        <v>122</v>
      </c>
      <c r="C53" s="41" t="s">
        <v>123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f t="shared" si="13"/>
        <v>0</v>
      </c>
      <c r="AG53" s="42">
        <f t="shared" si="13"/>
        <v>0</v>
      </c>
      <c r="AH53" s="42">
        <f t="shared" si="13"/>
        <v>0</v>
      </c>
      <c r="AI53" s="42">
        <f t="shared" si="13"/>
        <v>0</v>
      </c>
      <c r="AJ53" s="42">
        <f t="shared" si="13"/>
        <v>0</v>
      </c>
      <c r="AK53" s="42">
        <f t="shared" si="13"/>
        <v>0</v>
      </c>
      <c r="AL53" s="42">
        <f t="shared" ref="AL53:AL67" si="14">J53+Q53+X53+AE53</f>
        <v>0</v>
      </c>
    </row>
    <row r="54" spans="1:38" ht="63" x14ac:dyDescent="0.25">
      <c r="A54" s="32" t="s">
        <v>124</v>
      </c>
      <c r="B54" s="40" t="s">
        <v>125</v>
      </c>
      <c r="C54" s="41" t="s">
        <v>126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f t="shared" si="13"/>
        <v>0</v>
      </c>
      <c r="AG54" s="42">
        <f t="shared" si="13"/>
        <v>0</v>
      </c>
      <c r="AH54" s="42">
        <f t="shared" si="13"/>
        <v>0</v>
      </c>
      <c r="AI54" s="42">
        <f t="shared" si="13"/>
        <v>0</v>
      </c>
      <c r="AJ54" s="42">
        <f t="shared" si="13"/>
        <v>0</v>
      </c>
      <c r="AK54" s="42">
        <f t="shared" si="13"/>
        <v>0</v>
      </c>
      <c r="AL54" s="42">
        <f t="shared" si="14"/>
        <v>0</v>
      </c>
    </row>
    <row r="55" spans="1:38" ht="63" x14ac:dyDescent="0.25">
      <c r="A55" s="32" t="s">
        <v>127</v>
      </c>
      <c r="B55" s="40" t="s">
        <v>128</v>
      </c>
      <c r="C55" s="41" t="s">
        <v>129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f t="shared" si="13"/>
        <v>0</v>
      </c>
      <c r="AG55" s="42">
        <f t="shared" si="13"/>
        <v>0</v>
      </c>
      <c r="AH55" s="42">
        <f t="shared" si="13"/>
        <v>0</v>
      </c>
      <c r="AI55" s="42">
        <f t="shared" si="13"/>
        <v>0</v>
      </c>
      <c r="AJ55" s="42">
        <f t="shared" si="13"/>
        <v>0</v>
      </c>
      <c r="AK55" s="42">
        <f t="shared" si="13"/>
        <v>0</v>
      </c>
      <c r="AL55" s="42">
        <f t="shared" si="14"/>
        <v>0</v>
      </c>
    </row>
    <row r="56" spans="1:38" ht="63" x14ac:dyDescent="0.25">
      <c r="A56" s="32" t="s">
        <v>130</v>
      </c>
      <c r="B56" s="40" t="s">
        <v>131</v>
      </c>
      <c r="C56" s="41" t="s">
        <v>132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f t="shared" si="13"/>
        <v>0</v>
      </c>
      <c r="AG56" s="42">
        <f t="shared" si="13"/>
        <v>0</v>
      </c>
      <c r="AH56" s="42">
        <f t="shared" si="13"/>
        <v>0</v>
      </c>
      <c r="AI56" s="42">
        <f t="shared" si="13"/>
        <v>0</v>
      </c>
      <c r="AJ56" s="42">
        <f t="shared" si="13"/>
        <v>0</v>
      </c>
      <c r="AK56" s="42">
        <f t="shared" si="13"/>
        <v>0</v>
      </c>
      <c r="AL56" s="42">
        <f t="shared" si="14"/>
        <v>0</v>
      </c>
    </row>
    <row r="57" spans="1:38" ht="123.75" customHeight="1" x14ac:dyDescent="0.25">
      <c r="A57" s="32" t="s">
        <v>133</v>
      </c>
      <c r="B57" s="40" t="s">
        <v>134</v>
      </c>
      <c r="C57" s="41" t="s">
        <v>135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f t="shared" si="13"/>
        <v>0</v>
      </c>
      <c r="AG57" s="42">
        <f t="shared" si="13"/>
        <v>0</v>
      </c>
      <c r="AH57" s="42">
        <f t="shared" si="13"/>
        <v>0</v>
      </c>
      <c r="AI57" s="42">
        <f t="shared" si="13"/>
        <v>0</v>
      </c>
      <c r="AJ57" s="42">
        <f t="shared" si="13"/>
        <v>0</v>
      </c>
      <c r="AK57" s="42">
        <f t="shared" si="13"/>
        <v>0</v>
      </c>
      <c r="AL57" s="42">
        <f t="shared" si="14"/>
        <v>0</v>
      </c>
    </row>
    <row r="58" spans="1:38" ht="47.25" x14ac:dyDescent="0.25">
      <c r="A58" s="32" t="s">
        <v>136</v>
      </c>
      <c r="B58" s="40" t="s">
        <v>137</v>
      </c>
      <c r="C58" s="41" t="s">
        <v>138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f t="shared" si="13"/>
        <v>0</v>
      </c>
      <c r="AG58" s="42">
        <f t="shared" si="13"/>
        <v>0</v>
      </c>
      <c r="AH58" s="42">
        <f t="shared" si="13"/>
        <v>0</v>
      </c>
      <c r="AI58" s="42">
        <f t="shared" si="13"/>
        <v>0</v>
      </c>
      <c r="AJ58" s="42">
        <f t="shared" si="13"/>
        <v>0</v>
      </c>
      <c r="AK58" s="42">
        <f t="shared" si="13"/>
        <v>0</v>
      </c>
      <c r="AL58" s="42">
        <f t="shared" si="14"/>
        <v>0</v>
      </c>
    </row>
    <row r="59" spans="1:38" ht="31.5" x14ac:dyDescent="0.25">
      <c r="A59" s="32" t="s">
        <v>139</v>
      </c>
      <c r="B59" s="40" t="s">
        <v>140</v>
      </c>
      <c r="C59" s="41" t="s">
        <v>141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f t="shared" si="13"/>
        <v>0</v>
      </c>
      <c r="AG59" s="42">
        <f t="shared" si="13"/>
        <v>0</v>
      </c>
      <c r="AH59" s="42">
        <f t="shared" si="13"/>
        <v>0</v>
      </c>
      <c r="AI59" s="42">
        <f t="shared" si="13"/>
        <v>0</v>
      </c>
      <c r="AJ59" s="42">
        <f t="shared" si="13"/>
        <v>0</v>
      </c>
      <c r="AK59" s="42">
        <f t="shared" si="13"/>
        <v>0</v>
      </c>
      <c r="AL59" s="42">
        <f t="shared" si="14"/>
        <v>0</v>
      </c>
    </row>
    <row r="60" spans="1:38" ht="70.5" customHeight="1" x14ac:dyDescent="0.25">
      <c r="A60" s="32" t="s">
        <v>142</v>
      </c>
      <c r="B60" s="40" t="s">
        <v>143</v>
      </c>
      <c r="C60" s="41" t="s">
        <v>144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f t="shared" si="13"/>
        <v>0</v>
      </c>
      <c r="AG60" s="42">
        <f t="shared" si="13"/>
        <v>0</v>
      </c>
      <c r="AH60" s="42">
        <f t="shared" si="13"/>
        <v>0</v>
      </c>
      <c r="AI60" s="42">
        <f t="shared" si="13"/>
        <v>0</v>
      </c>
      <c r="AJ60" s="42">
        <f t="shared" si="13"/>
        <v>0</v>
      </c>
      <c r="AK60" s="42">
        <f t="shared" si="13"/>
        <v>0</v>
      </c>
      <c r="AL60" s="42">
        <f t="shared" si="14"/>
        <v>0</v>
      </c>
    </row>
    <row r="61" spans="1:38" ht="63" x14ac:dyDescent="0.25">
      <c r="A61" s="32" t="s">
        <v>145</v>
      </c>
      <c r="B61" s="40" t="s">
        <v>146</v>
      </c>
      <c r="C61" s="41" t="s">
        <v>147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f t="shared" si="13"/>
        <v>0</v>
      </c>
      <c r="AG61" s="42">
        <f t="shared" si="13"/>
        <v>0</v>
      </c>
      <c r="AH61" s="42">
        <f t="shared" si="13"/>
        <v>0</v>
      </c>
      <c r="AI61" s="42">
        <f t="shared" si="13"/>
        <v>0</v>
      </c>
      <c r="AJ61" s="42">
        <f t="shared" si="13"/>
        <v>0</v>
      </c>
      <c r="AK61" s="42">
        <f t="shared" si="13"/>
        <v>0</v>
      </c>
      <c r="AL61" s="42">
        <f t="shared" si="14"/>
        <v>0</v>
      </c>
    </row>
    <row r="62" spans="1:38" ht="47.25" x14ac:dyDescent="0.25">
      <c r="A62" s="32" t="s">
        <v>148</v>
      </c>
      <c r="B62" s="40" t="s">
        <v>149</v>
      </c>
      <c r="C62" s="41" t="s">
        <v>150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f t="shared" si="13"/>
        <v>0</v>
      </c>
      <c r="AG62" s="42">
        <f t="shared" si="13"/>
        <v>0</v>
      </c>
      <c r="AH62" s="42">
        <f t="shared" si="13"/>
        <v>0</v>
      </c>
      <c r="AI62" s="42">
        <f t="shared" si="13"/>
        <v>0</v>
      </c>
      <c r="AJ62" s="42">
        <f t="shared" si="13"/>
        <v>0</v>
      </c>
      <c r="AK62" s="42">
        <f t="shared" si="13"/>
        <v>0</v>
      </c>
      <c r="AL62" s="42">
        <f t="shared" si="14"/>
        <v>0</v>
      </c>
    </row>
    <row r="63" spans="1:38" ht="63" x14ac:dyDescent="0.25">
      <c r="A63" s="32" t="s">
        <v>151</v>
      </c>
      <c r="B63" s="40" t="s">
        <v>152</v>
      </c>
      <c r="C63" s="41" t="s">
        <v>153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f t="shared" si="13"/>
        <v>0</v>
      </c>
      <c r="AG63" s="42">
        <f t="shared" si="13"/>
        <v>0</v>
      </c>
      <c r="AH63" s="42">
        <f t="shared" si="13"/>
        <v>0</v>
      </c>
      <c r="AI63" s="42">
        <f t="shared" si="13"/>
        <v>0</v>
      </c>
      <c r="AJ63" s="42">
        <f t="shared" si="13"/>
        <v>0</v>
      </c>
      <c r="AK63" s="42">
        <f t="shared" si="13"/>
        <v>0</v>
      </c>
      <c r="AL63" s="42">
        <f t="shared" si="14"/>
        <v>0</v>
      </c>
    </row>
    <row r="64" spans="1:38" ht="63" x14ac:dyDescent="0.25">
      <c r="A64" s="32" t="s">
        <v>154</v>
      </c>
      <c r="B64" s="40" t="s">
        <v>155</v>
      </c>
      <c r="C64" s="41" t="s">
        <v>156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f t="shared" si="13"/>
        <v>0</v>
      </c>
      <c r="AG64" s="42">
        <f t="shared" si="13"/>
        <v>0</v>
      </c>
      <c r="AH64" s="42">
        <f t="shared" si="13"/>
        <v>0</v>
      </c>
      <c r="AI64" s="42">
        <f t="shared" si="13"/>
        <v>0</v>
      </c>
      <c r="AJ64" s="42">
        <f t="shared" si="13"/>
        <v>0</v>
      </c>
      <c r="AK64" s="42">
        <f t="shared" si="13"/>
        <v>0</v>
      </c>
      <c r="AL64" s="42">
        <f t="shared" si="14"/>
        <v>0</v>
      </c>
    </row>
    <row r="65" spans="1:38" ht="51.75" customHeight="1" x14ac:dyDescent="0.25">
      <c r="A65" s="32" t="s">
        <v>157</v>
      </c>
      <c r="B65" s="40" t="s">
        <v>158</v>
      </c>
      <c r="C65" s="41" t="s">
        <v>159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f t="shared" si="13"/>
        <v>0</v>
      </c>
      <c r="AG65" s="42">
        <f t="shared" si="13"/>
        <v>0</v>
      </c>
      <c r="AH65" s="42">
        <f t="shared" si="13"/>
        <v>0</v>
      </c>
      <c r="AI65" s="42">
        <f t="shared" si="13"/>
        <v>0</v>
      </c>
      <c r="AJ65" s="42">
        <f t="shared" si="13"/>
        <v>0</v>
      </c>
      <c r="AK65" s="42">
        <f t="shared" si="13"/>
        <v>0</v>
      </c>
      <c r="AL65" s="42">
        <f t="shared" si="14"/>
        <v>0</v>
      </c>
    </row>
    <row r="66" spans="1:38" ht="37.5" customHeight="1" x14ac:dyDescent="0.25">
      <c r="A66" s="32" t="s">
        <v>160</v>
      </c>
      <c r="B66" s="40" t="s">
        <v>161</v>
      </c>
      <c r="C66" s="41" t="s">
        <v>162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f t="shared" si="13"/>
        <v>0</v>
      </c>
      <c r="AG66" s="42">
        <f t="shared" si="13"/>
        <v>0</v>
      </c>
      <c r="AH66" s="42">
        <f t="shared" si="13"/>
        <v>0</v>
      </c>
      <c r="AI66" s="42">
        <f t="shared" si="13"/>
        <v>0</v>
      </c>
      <c r="AJ66" s="42">
        <f t="shared" si="13"/>
        <v>0</v>
      </c>
      <c r="AK66" s="42">
        <f t="shared" si="13"/>
        <v>0</v>
      </c>
      <c r="AL66" s="42">
        <f t="shared" si="14"/>
        <v>0</v>
      </c>
    </row>
    <row r="67" spans="1:38" ht="38.25" customHeight="1" x14ac:dyDescent="0.25">
      <c r="A67" s="32" t="s">
        <v>163</v>
      </c>
      <c r="B67" s="40" t="s">
        <v>164</v>
      </c>
      <c r="C67" s="41" t="s">
        <v>165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f t="shared" si="13"/>
        <v>0</v>
      </c>
      <c r="AG67" s="42">
        <f t="shared" si="13"/>
        <v>0</v>
      </c>
      <c r="AH67" s="42">
        <f t="shared" si="13"/>
        <v>0</v>
      </c>
      <c r="AI67" s="42">
        <f t="shared" si="13"/>
        <v>0</v>
      </c>
      <c r="AJ67" s="42">
        <f t="shared" si="13"/>
        <v>0</v>
      </c>
      <c r="AK67" s="42">
        <f t="shared" si="13"/>
        <v>0</v>
      </c>
      <c r="AL67" s="42">
        <f t="shared" si="14"/>
        <v>0</v>
      </c>
    </row>
    <row r="68" spans="1:38" ht="63" x14ac:dyDescent="0.25">
      <c r="A68" s="43" t="s">
        <v>166</v>
      </c>
      <c r="B68" s="33" t="s">
        <v>167</v>
      </c>
      <c r="C68" s="36" t="s">
        <v>66</v>
      </c>
      <c r="D68" s="35">
        <f t="shared" ref="D68" si="15">D69+D77</f>
        <v>0</v>
      </c>
      <c r="E68" s="35">
        <f>E69+E77</f>
        <v>0</v>
      </c>
      <c r="F68" s="35">
        <f t="shared" ref="F68:AL68" si="16">F69+F77</f>
        <v>0</v>
      </c>
      <c r="G68" s="35">
        <f t="shared" si="16"/>
        <v>0</v>
      </c>
      <c r="H68" s="35">
        <f t="shared" si="16"/>
        <v>0</v>
      </c>
      <c r="I68" s="35">
        <f t="shared" si="16"/>
        <v>0</v>
      </c>
      <c r="J68" s="35">
        <f t="shared" si="16"/>
        <v>0</v>
      </c>
      <c r="K68" s="35">
        <f t="shared" si="16"/>
        <v>0</v>
      </c>
      <c r="L68" s="35">
        <f t="shared" si="16"/>
        <v>0</v>
      </c>
      <c r="M68" s="35">
        <f t="shared" si="16"/>
        <v>0</v>
      </c>
      <c r="N68" s="35">
        <f t="shared" si="16"/>
        <v>0</v>
      </c>
      <c r="O68" s="35">
        <f t="shared" si="16"/>
        <v>0</v>
      </c>
      <c r="P68" s="35">
        <f t="shared" si="16"/>
        <v>0</v>
      </c>
      <c r="Q68" s="35">
        <f t="shared" si="16"/>
        <v>0</v>
      </c>
      <c r="R68" s="35">
        <f t="shared" si="16"/>
        <v>0</v>
      </c>
      <c r="S68" s="35">
        <f t="shared" si="16"/>
        <v>0</v>
      </c>
      <c r="T68" s="35">
        <f t="shared" si="16"/>
        <v>0</v>
      </c>
      <c r="U68" s="35">
        <f t="shared" si="16"/>
        <v>0</v>
      </c>
      <c r="V68" s="35">
        <f t="shared" si="16"/>
        <v>0</v>
      </c>
      <c r="W68" s="35">
        <f t="shared" si="16"/>
        <v>0</v>
      </c>
      <c r="X68" s="35">
        <f t="shared" si="16"/>
        <v>0</v>
      </c>
      <c r="Y68" s="35">
        <f t="shared" si="16"/>
        <v>0</v>
      </c>
      <c r="Z68" s="35">
        <f t="shared" si="16"/>
        <v>0</v>
      </c>
      <c r="AA68" s="35">
        <f t="shared" si="16"/>
        <v>0</v>
      </c>
      <c r="AB68" s="35">
        <f t="shared" si="16"/>
        <v>0</v>
      </c>
      <c r="AC68" s="35">
        <f t="shared" si="16"/>
        <v>0</v>
      </c>
      <c r="AD68" s="35">
        <f t="shared" si="16"/>
        <v>0</v>
      </c>
      <c r="AE68" s="35">
        <f t="shared" si="16"/>
        <v>0</v>
      </c>
      <c r="AF68" s="35">
        <f t="shared" si="16"/>
        <v>0</v>
      </c>
      <c r="AG68" s="35">
        <f t="shared" si="16"/>
        <v>0</v>
      </c>
      <c r="AH68" s="35">
        <f t="shared" si="16"/>
        <v>0</v>
      </c>
      <c r="AI68" s="35">
        <f t="shared" si="16"/>
        <v>0</v>
      </c>
      <c r="AJ68" s="35">
        <f t="shared" si="16"/>
        <v>0</v>
      </c>
      <c r="AK68" s="35">
        <f t="shared" si="16"/>
        <v>0</v>
      </c>
      <c r="AL68" s="35">
        <f t="shared" si="16"/>
        <v>0</v>
      </c>
    </row>
    <row r="69" spans="1:38" ht="47.25" x14ac:dyDescent="0.25">
      <c r="A69" s="32" t="s">
        <v>168</v>
      </c>
      <c r="B69" s="40" t="s">
        <v>169</v>
      </c>
      <c r="C69" s="41" t="s">
        <v>66</v>
      </c>
      <c r="D69" s="42">
        <f t="shared" ref="D69:Y76" si="17">SUM(D70:D76)</f>
        <v>0</v>
      </c>
      <c r="E69" s="42">
        <f t="shared" si="17"/>
        <v>0</v>
      </c>
      <c r="F69" s="42">
        <f t="shared" si="17"/>
        <v>0</v>
      </c>
      <c r="G69" s="42">
        <f t="shared" si="17"/>
        <v>0</v>
      </c>
      <c r="H69" s="42">
        <f t="shared" si="17"/>
        <v>0</v>
      </c>
      <c r="I69" s="42">
        <f t="shared" si="17"/>
        <v>0</v>
      </c>
      <c r="J69" s="42">
        <f t="shared" si="17"/>
        <v>0</v>
      </c>
      <c r="K69" s="42">
        <f t="shared" si="17"/>
        <v>0</v>
      </c>
      <c r="L69" s="42">
        <f t="shared" si="17"/>
        <v>0</v>
      </c>
      <c r="M69" s="42">
        <f t="shared" si="17"/>
        <v>0</v>
      </c>
      <c r="N69" s="42">
        <f t="shared" si="17"/>
        <v>0</v>
      </c>
      <c r="O69" s="42">
        <f t="shared" si="17"/>
        <v>0</v>
      </c>
      <c r="P69" s="42">
        <f t="shared" si="17"/>
        <v>0</v>
      </c>
      <c r="Q69" s="42">
        <f t="shared" si="17"/>
        <v>0</v>
      </c>
      <c r="R69" s="42">
        <f t="shared" si="17"/>
        <v>0</v>
      </c>
      <c r="S69" s="42">
        <f t="shared" si="17"/>
        <v>0</v>
      </c>
      <c r="T69" s="42">
        <f t="shared" si="17"/>
        <v>0</v>
      </c>
      <c r="U69" s="42">
        <f t="shared" si="17"/>
        <v>0</v>
      </c>
      <c r="V69" s="42">
        <f t="shared" si="17"/>
        <v>0</v>
      </c>
      <c r="W69" s="42">
        <f t="shared" si="17"/>
        <v>0</v>
      </c>
      <c r="X69" s="42">
        <f t="shared" si="17"/>
        <v>0</v>
      </c>
      <c r="Y69" s="42">
        <f t="shared" si="17"/>
        <v>0</v>
      </c>
      <c r="Z69" s="42">
        <f>SUM(Z70:Z76)</f>
        <v>0</v>
      </c>
      <c r="AA69" s="42">
        <f t="shared" ref="AA69:AL76" si="18">SUM(AA70:AA76)</f>
        <v>0</v>
      </c>
      <c r="AB69" s="42">
        <f t="shared" si="18"/>
        <v>0</v>
      </c>
      <c r="AC69" s="42">
        <f t="shared" si="18"/>
        <v>0</v>
      </c>
      <c r="AD69" s="42">
        <f t="shared" si="18"/>
        <v>0</v>
      </c>
      <c r="AE69" s="42">
        <f t="shared" si="18"/>
        <v>0</v>
      </c>
      <c r="AF69" s="42">
        <f t="shared" si="18"/>
        <v>0</v>
      </c>
      <c r="AG69" s="42">
        <f t="shared" si="18"/>
        <v>0</v>
      </c>
      <c r="AH69" s="42">
        <f t="shared" si="18"/>
        <v>0</v>
      </c>
      <c r="AI69" s="42">
        <f t="shared" si="18"/>
        <v>0</v>
      </c>
      <c r="AJ69" s="42">
        <f t="shared" si="18"/>
        <v>0</v>
      </c>
      <c r="AK69" s="42">
        <f t="shared" si="18"/>
        <v>0</v>
      </c>
      <c r="AL69" s="42">
        <f t="shared" si="18"/>
        <v>0</v>
      </c>
    </row>
    <row r="70" spans="1:38" ht="71.25" customHeight="1" x14ac:dyDescent="0.25">
      <c r="A70" s="32" t="s">
        <v>170</v>
      </c>
      <c r="B70" s="40" t="s">
        <v>171</v>
      </c>
      <c r="C70" s="41" t="s">
        <v>172</v>
      </c>
      <c r="D70" s="42">
        <f t="shared" si="17"/>
        <v>0</v>
      </c>
      <c r="E70" s="42">
        <f t="shared" si="17"/>
        <v>0</v>
      </c>
      <c r="F70" s="42">
        <f t="shared" si="17"/>
        <v>0</v>
      </c>
      <c r="G70" s="42">
        <f t="shared" si="17"/>
        <v>0</v>
      </c>
      <c r="H70" s="42">
        <f t="shared" si="17"/>
        <v>0</v>
      </c>
      <c r="I70" s="42">
        <f t="shared" si="17"/>
        <v>0</v>
      </c>
      <c r="J70" s="42">
        <f t="shared" si="17"/>
        <v>0</v>
      </c>
      <c r="K70" s="42">
        <f t="shared" si="17"/>
        <v>0</v>
      </c>
      <c r="L70" s="42">
        <f t="shared" si="17"/>
        <v>0</v>
      </c>
      <c r="M70" s="42">
        <f t="shared" si="17"/>
        <v>0</v>
      </c>
      <c r="N70" s="42">
        <f t="shared" si="17"/>
        <v>0</v>
      </c>
      <c r="O70" s="42">
        <f t="shared" si="17"/>
        <v>0</v>
      </c>
      <c r="P70" s="42">
        <f t="shared" si="17"/>
        <v>0</v>
      </c>
      <c r="Q70" s="42">
        <f t="shared" si="17"/>
        <v>0</v>
      </c>
      <c r="R70" s="42">
        <f t="shared" si="17"/>
        <v>0</v>
      </c>
      <c r="S70" s="42">
        <v>0</v>
      </c>
      <c r="T70" s="42">
        <f t="shared" si="17"/>
        <v>0</v>
      </c>
      <c r="U70" s="42">
        <f t="shared" si="17"/>
        <v>0</v>
      </c>
      <c r="V70" s="42">
        <f t="shared" si="17"/>
        <v>0</v>
      </c>
      <c r="W70" s="42">
        <f t="shared" si="17"/>
        <v>0</v>
      </c>
      <c r="X70" s="42">
        <f t="shared" si="17"/>
        <v>0</v>
      </c>
      <c r="Y70" s="42">
        <f t="shared" si="17"/>
        <v>0</v>
      </c>
      <c r="Z70" s="42">
        <v>0</v>
      </c>
      <c r="AA70" s="42">
        <f t="shared" si="18"/>
        <v>0</v>
      </c>
      <c r="AB70" s="42">
        <f t="shared" si="18"/>
        <v>0</v>
      </c>
      <c r="AC70" s="42">
        <f t="shared" si="18"/>
        <v>0</v>
      </c>
      <c r="AD70" s="42">
        <f t="shared" si="18"/>
        <v>0</v>
      </c>
      <c r="AE70" s="42">
        <f t="shared" si="18"/>
        <v>0</v>
      </c>
      <c r="AF70" s="42">
        <f t="shared" ref="AF70:AK76" si="19">+D70+K70+R70+Y70</f>
        <v>0</v>
      </c>
      <c r="AG70" s="42">
        <f t="shared" si="19"/>
        <v>0</v>
      </c>
      <c r="AH70" s="42">
        <f t="shared" si="19"/>
        <v>0</v>
      </c>
      <c r="AI70" s="42">
        <f t="shared" si="19"/>
        <v>0</v>
      </c>
      <c r="AJ70" s="42">
        <f t="shared" si="19"/>
        <v>0</v>
      </c>
      <c r="AK70" s="42">
        <f t="shared" si="19"/>
        <v>0</v>
      </c>
      <c r="AL70" s="42">
        <f t="shared" ref="AL70:AL91" si="20">J70+Q70+X70+AE70</f>
        <v>0</v>
      </c>
    </row>
    <row r="71" spans="1:38" ht="102.75" customHeight="1" x14ac:dyDescent="0.25">
      <c r="A71" s="32" t="s">
        <v>173</v>
      </c>
      <c r="B71" s="40" t="s">
        <v>174</v>
      </c>
      <c r="C71" s="41" t="s">
        <v>175</v>
      </c>
      <c r="D71" s="42">
        <f t="shared" si="17"/>
        <v>0</v>
      </c>
      <c r="E71" s="42">
        <f t="shared" si="17"/>
        <v>0</v>
      </c>
      <c r="F71" s="42">
        <f t="shared" si="17"/>
        <v>0</v>
      </c>
      <c r="G71" s="42">
        <f t="shared" si="17"/>
        <v>0</v>
      </c>
      <c r="H71" s="42">
        <f t="shared" si="17"/>
        <v>0</v>
      </c>
      <c r="I71" s="42">
        <f t="shared" si="17"/>
        <v>0</v>
      </c>
      <c r="J71" s="42">
        <f t="shared" si="17"/>
        <v>0</v>
      </c>
      <c r="K71" s="42">
        <f t="shared" si="17"/>
        <v>0</v>
      </c>
      <c r="L71" s="42">
        <f t="shared" si="17"/>
        <v>0</v>
      </c>
      <c r="M71" s="42">
        <f t="shared" si="17"/>
        <v>0</v>
      </c>
      <c r="N71" s="42">
        <f t="shared" si="17"/>
        <v>0</v>
      </c>
      <c r="O71" s="42">
        <f t="shared" si="17"/>
        <v>0</v>
      </c>
      <c r="P71" s="42">
        <f t="shared" si="17"/>
        <v>0</v>
      </c>
      <c r="Q71" s="42">
        <f t="shared" si="17"/>
        <v>0</v>
      </c>
      <c r="R71" s="42">
        <f t="shared" si="17"/>
        <v>0</v>
      </c>
      <c r="S71" s="42">
        <v>0</v>
      </c>
      <c r="T71" s="42">
        <f t="shared" si="17"/>
        <v>0</v>
      </c>
      <c r="U71" s="42">
        <f t="shared" si="17"/>
        <v>0</v>
      </c>
      <c r="V71" s="42">
        <f t="shared" si="17"/>
        <v>0</v>
      </c>
      <c r="W71" s="42">
        <f t="shared" si="17"/>
        <v>0</v>
      </c>
      <c r="X71" s="42">
        <f t="shared" si="17"/>
        <v>0</v>
      </c>
      <c r="Y71" s="42">
        <f t="shared" si="17"/>
        <v>0</v>
      </c>
      <c r="Z71" s="42">
        <v>0</v>
      </c>
      <c r="AA71" s="42">
        <f t="shared" si="18"/>
        <v>0</v>
      </c>
      <c r="AB71" s="42">
        <f t="shared" si="18"/>
        <v>0</v>
      </c>
      <c r="AC71" s="42">
        <f t="shared" si="18"/>
        <v>0</v>
      </c>
      <c r="AD71" s="42">
        <f t="shared" si="18"/>
        <v>0</v>
      </c>
      <c r="AE71" s="42">
        <f t="shared" si="18"/>
        <v>0</v>
      </c>
      <c r="AF71" s="42">
        <f t="shared" si="19"/>
        <v>0</v>
      </c>
      <c r="AG71" s="42">
        <f t="shared" si="19"/>
        <v>0</v>
      </c>
      <c r="AH71" s="42">
        <f t="shared" si="19"/>
        <v>0</v>
      </c>
      <c r="AI71" s="42">
        <f t="shared" si="19"/>
        <v>0</v>
      </c>
      <c r="AJ71" s="42">
        <f t="shared" si="19"/>
        <v>0</v>
      </c>
      <c r="AK71" s="42">
        <f t="shared" si="19"/>
        <v>0</v>
      </c>
      <c r="AL71" s="42">
        <f t="shared" si="20"/>
        <v>0</v>
      </c>
    </row>
    <row r="72" spans="1:38" ht="99.75" customHeight="1" x14ac:dyDescent="0.25">
      <c r="A72" s="32" t="s">
        <v>176</v>
      </c>
      <c r="B72" s="40" t="s">
        <v>177</v>
      </c>
      <c r="C72" s="41" t="s">
        <v>178</v>
      </c>
      <c r="D72" s="42">
        <f t="shared" si="17"/>
        <v>0</v>
      </c>
      <c r="E72" s="42">
        <f t="shared" si="17"/>
        <v>0</v>
      </c>
      <c r="F72" s="42">
        <f t="shared" si="17"/>
        <v>0</v>
      </c>
      <c r="G72" s="42">
        <f t="shared" si="17"/>
        <v>0</v>
      </c>
      <c r="H72" s="42">
        <f t="shared" si="17"/>
        <v>0</v>
      </c>
      <c r="I72" s="42">
        <f t="shared" si="17"/>
        <v>0</v>
      </c>
      <c r="J72" s="42">
        <f t="shared" si="17"/>
        <v>0</v>
      </c>
      <c r="K72" s="42">
        <f t="shared" si="17"/>
        <v>0</v>
      </c>
      <c r="L72" s="42">
        <f t="shared" si="17"/>
        <v>0</v>
      </c>
      <c r="M72" s="42">
        <f t="shared" si="17"/>
        <v>0</v>
      </c>
      <c r="N72" s="42">
        <f t="shared" si="17"/>
        <v>0</v>
      </c>
      <c r="O72" s="42">
        <f t="shared" si="17"/>
        <v>0</v>
      </c>
      <c r="P72" s="42">
        <f t="shared" si="17"/>
        <v>0</v>
      </c>
      <c r="Q72" s="42">
        <f t="shared" si="17"/>
        <v>0</v>
      </c>
      <c r="R72" s="42">
        <f t="shared" si="17"/>
        <v>0</v>
      </c>
      <c r="S72" s="42">
        <v>0</v>
      </c>
      <c r="T72" s="42">
        <f t="shared" si="17"/>
        <v>0</v>
      </c>
      <c r="U72" s="42">
        <f t="shared" si="17"/>
        <v>0</v>
      </c>
      <c r="V72" s="42">
        <f t="shared" si="17"/>
        <v>0</v>
      </c>
      <c r="W72" s="42">
        <f t="shared" si="17"/>
        <v>0</v>
      </c>
      <c r="X72" s="42">
        <f t="shared" si="17"/>
        <v>0</v>
      </c>
      <c r="Y72" s="42">
        <f t="shared" si="17"/>
        <v>0</v>
      </c>
      <c r="Z72" s="42">
        <v>0</v>
      </c>
      <c r="AA72" s="42">
        <f t="shared" si="18"/>
        <v>0</v>
      </c>
      <c r="AB72" s="42">
        <f t="shared" si="18"/>
        <v>0</v>
      </c>
      <c r="AC72" s="42">
        <f t="shared" si="18"/>
        <v>0</v>
      </c>
      <c r="AD72" s="42">
        <f t="shared" si="18"/>
        <v>0</v>
      </c>
      <c r="AE72" s="42">
        <f t="shared" si="18"/>
        <v>0</v>
      </c>
      <c r="AF72" s="42">
        <f t="shared" si="19"/>
        <v>0</v>
      </c>
      <c r="AG72" s="42">
        <f t="shared" si="19"/>
        <v>0</v>
      </c>
      <c r="AH72" s="42">
        <f t="shared" si="19"/>
        <v>0</v>
      </c>
      <c r="AI72" s="42">
        <f t="shared" si="19"/>
        <v>0</v>
      </c>
      <c r="AJ72" s="42">
        <f t="shared" si="19"/>
        <v>0</v>
      </c>
      <c r="AK72" s="42">
        <f t="shared" si="19"/>
        <v>0</v>
      </c>
      <c r="AL72" s="42">
        <f t="shared" si="20"/>
        <v>0</v>
      </c>
    </row>
    <row r="73" spans="1:38" ht="70.5" customHeight="1" x14ac:dyDescent="0.25">
      <c r="A73" s="32" t="s">
        <v>179</v>
      </c>
      <c r="B73" s="40" t="s">
        <v>180</v>
      </c>
      <c r="C73" s="41" t="s">
        <v>181</v>
      </c>
      <c r="D73" s="42">
        <f t="shared" si="17"/>
        <v>0</v>
      </c>
      <c r="E73" s="42">
        <f t="shared" si="17"/>
        <v>0</v>
      </c>
      <c r="F73" s="42">
        <f t="shared" si="17"/>
        <v>0</v>
      </c>
      <c r="G73" s="42">
        <f t="shared" si="17"/>
        <v>0</v>
      </c>
      <c r="H73" s="42">
        <f t="shared" si="17"/>
        <v>0</v>
      </c>
      <c r="I73" s="42">
        <f t="shared" si="17"/>
        <v>0</v>
      </c>
      <c r="J73" s="42">
        <f t="shared" si="17"/>
        <v>0</v>
      </c>
      <c r="K73" s="42">
        <f t="shared" si="17"/>
        <v>0</v>
      </c>
      <c r="L73" s="42">
        <f t="shared" si="17"/>
        <v>0</v>
      </c>
      <c r="M73" s="42">
        <f t="shared" si="17"/>
        <v>0</v>
      </c>
      <c r="N73" s="42">
        <f t="shared" si="17"/>
        <v>0</v>
      </c>
      <c r="O73" s="42">
        <f t="shared" si="17"/>
        <v>0</v>
      </c>
      <c r="P73" s="42">
        <f t="shared" si="17"/>
        <v>0</v>
      </c>
      <c r="Q73" s="42">
        <f t="shared" si="17"/>
        <v>0</v>
      </c>
      <c r="R73" s="42">
        <f t="shared" si="17"/>
        <v>0</v>
      </c>
      <c r="S73" s="42">
        <v>0</v>
      </c>
      <c r="T73" s="42">
        <f t="shared" si="17"/>
        <v>0</v>
      </c>
      <c r="U73" s="42">
        <f t="shared" si="17"/>
        <v>0</v>
      </c>
      <c r="V73" s="42">
        <f t="shared" si="17"/>
        <v>0</v>
      </c>
      <c r="W73" s="42">
        <f t="shared" si="17"/>
        <v>0</v>
      </c>
      <c r="X73" s="42">
        <f t="shared" si="17"/>
        <v>0</v>
      </c>
      <c r="Y73" s="42">
        <f t="shared" si="17"/>
        <v>0</v>
      </c>
      <c r="Z73" s="42">
        <v>0</v>
      </c>
      <c r="AA73" s="42">
        <f t="shared" si="18"/>
        <v>0</v>
      </c>
      <c r="AB73" s="42">
        <f t="shared" si="18"/>
        <v>0</v>
      </c>
      <c r="AC73" s="42">
        <f t="shared" si="18"/>
        <v>0</v>
      </c>
      <c r="AD73" s="42">
        <f t="shared" si="18"/>
        <v>0</v>
      </c>
      <c r="AE73" s="42">
        <f t="shared" si="18"/>
        <v>0</v>
      </c>
      <c r="AF73" s="42">
        <f t="shared" si="19"/>
        <v>0</v>
      </c>
      <c r="AG73" s="42">
        <f t="shared" si="19"/>
        <v>0</v>
      </c>
      <c r="AH73" s="42">
        <f t="shared" si="19"/>
        <v>0</v>
      </c>
      <c r="AI73" s="42">
        <f t="shared" si="19"/>
        <v>0</v>
      </c>
      <c r="AJ73" s="42">
        <f t="shared" si="19"/>
        <v>0</v>
      </c>
      <c r="AK73" s="42">
        <f t="shared" si="19"/>
        <v>0</v>
      </c>
      <c r="AL73" s="42">
        <f t="shared" si="20"/>
        <v>0</v>
      </c>
    </row>
    <row r="74" spans="1:38" ht="47.25" x14ac:dyDescent="0.25">
      <c r="A74" s="32" t="s">
        <v>182</v>
      </c>
      <c r="B74" s="40" t="s">
        <v>183</v>
      </c>
      <c r="C74" s="41" t="s">
        <v>184</v>
      </c>
      <c r="D74" s="42">
        <f t="shared" si="17"/>
        <v>0</v>
      </c>
      <c r="E74" s="42">
        <f t="shared" si="17"/>
        <v>0</v>
      </c>
      <c r="F74" s="42">
        <f t="shared" si="17"/>
        <v>0</v>
      </c>
      <c r="G74" s="42">
        <f t="shared" si="17"/>
        <v>0</v>
      </c>
      <c r="H74" s="42">
        <f t="shared" si="17"/>
        <v>0</v>
      </c>
      <c r="I74" s="42">
        <f t="shared" si="17"/>
        <v>0</v>
      </c>
      <c r="J74" s="42">
        <f t="shared" si="17"/>
        <v>0</v>
      </c>
      <c r="K74" s="42">
        <f t="shared" si="17"/>
        <v>0</v>
      </c>
      <c r="L74" s="42">
        <f t="shared" si="17"/>
        <v>0</v>
      </c>
      <c r="M74" s="42">
        <f t="shared" si="17"/>
        <v>0</v>
      </c>
      <c r="N74" s="42">
        <f t="shared" si="17"/>
        <v>0</v>
      </c>
      <c r="O74" s="42">
        <f t="shared" si="17"/>
        <v>0</v>
      </c>
      <c r="P74" s="42">
        <f t="shared" si="17"/>
        <v>0</v>
      </c>
      <c r="Q74" s="42">
        <f t="shared" si="17"/>
        <v>0</v>
      </c>
      <c r="R74" s="42">
        <f t="shared" si="17"/>
        <v>0</v>
      </c>
      <c r="S74" s="42">
        <v>0</v>
      </c>
      <c r="T74" s="42">
        <f t="shared" si="17"/>
        <v>0</v>
      </c>
      <c r="U74" s="42">
        <f t="shared" si="17"/>
        <v>0</v>
      </c>
      <c r="V74" s="42">
        <f t="shared" si="17"/>
        <v>0</v>
      </c>
      <c r="W74" s="42">
        <f t="shared" si="17"/>
        <v>0</v>
      </c>
      <c r="X74" s="42">
        <f t="shared" si="17"/>
        <v>0</v>
      </c>
      <c r="Y74" s="42">
        <f t="shared" si="17"/>
        <v>0</v>
      </c>
      <c r="Z74" s="42">
        <v>0</v>
      </c>
      <c r="AA74" s="42">
        <f t="shared" si="18"/>
        <v>0</v>
      </c>
      <c r="AB74" s="42">
        <f t="shared" si="18"/>
        <v>0</v>
      </c>
      <c r="AC74" s="42">
        <f t="shared" si="18"/>
        <v>0</v>
      </c>
      <c r="AD74" s="42">
        <f t="shared" si="18"/>
        <v>0</v>
      </c>
      <c r="AE74" s="42">
        <f t="shared" si="18"/>
        <v>0</v>
      </c>
      <c r="AF74" s="42">
        <f t="shared" si="19"/>
        <v>0</v>
      </c>
      <c r="AG74" s="42">
        <f t="shared" si="19"/>
        <v>0</v>
      </c>
      <c r="AH74" s="42">
        <f t="shared" si="19"/>
        <v>0</v>
      </c>
      <c r="AI74" s="42">
        <f t="shared" si="19"/>
        <v>0</v>
      </c>
      <c r="AJ74" s="42">
        <f t="shared" si="19"/>
        <v>0</v>
      </c>
      <c r="AK74" s="42">
        <f t="shared" si="19"/>
        <v>0</v>
      </c>
      <c r="AL74" s="42">
        <f t="shared" si="20"/>
        <v>0</v>
      </c>
    </row>
    <row r="75" spans="1:38" ht="47.25" x14ac:dyDescent="0.25">
      <c r="A75" s="32" t="s">
        <v>185</v>
      </c>
      <c r="B75" s="40" t="s">
        <v>186</v>
      </c>
      <c r="C75" s="41" t="s">
        <v>187</v>
      </c>
      <c r="D75" s="42">
        <f t="shared" si="17"/>
        <v>0</v>
      </c>
      <c r="E75" s="42">
        <f t="shared" si="17"/>
        <v>0</v>
      </c>
      <c r="F75" s="42">
        <f t="shared" si="17"/>
        <v>0</v>
      </c>
      <c r="G75" s="42">
        <f t="shared" si="17"/>
        <v>0</v>
      </c>
      <c r="H75" s="42">
        <f t="shared" si="17"/>
        <v>0</v>
      </c>
      <c r="I75" s="42">
        <f t="shared" si="17"/>
        <v>0</v>
      </c>
      <c r="J75" s="42">
        <f t="shared" si="17"/>
        <v>0</v>
      </c>
      <c r="K75" s="42">
        <f t="shared" si="17"/>
        <v>0</v>
      </c>
      <c r="L75" s="42">
        <f t="shared" si="17"/>
        <v>0</v>
      </c>
      <c r="M75" s="42">
        <f t="shared" si="17"/>
        <v>0</v>
      </c>
      <c r="N75" s="42">
        <f t="shared" si="17"/>
        <v>0</v>
      </c>
      <c r="O75" s="42">
        <f t="shared" si="17"/>
        <v>0</v>
      </c>
      <c r="P75" s="42">
        <f t="shared" si="17"/>
        <v>0</v>
      </c>
      <c r="Q75" s="42">
        <f t="shared" si="17"/>
        <v>0</v>
      </c>
      <c r="R75" s="42">
        <f t="shared" si="17"/>
        <v>0</v>
      </c>
      <c r="S75" s="42">
        <v>0</v>
      </c>
      <c r="T75" s="42">
        <f t="shared" si="17"/>
        <v>0</v>
      </c>
      <c r="U75" s="42">
        <f t="shared" si="17"/>
        <v>0</v>
      </c>
      <c r="V75" s="42">
        <f t="shared" si="17"/>
        <v>0</v>
      </c>
      <c r="W75" s="42">
        <f t="shared" si="17"/>
        <v>0</v>
      </c>
      <c r="X75" s="42">
        <f t="shared" si="17"/>
        <v>0</v>
      </c>
      <c r="Y75" s="42">
        <f t="shared" si="17"/>
        <v>0</v>
      </c>
      <c r="Z75" s="42">
        <v>0</v>
      </c>
      <c r="AA75" s="42">
        <f t="shared" si="18"/>
        <v>0</v>
      </c>
      <c r="AB75" s="42">
        <f t="shared" si="18"/>
        <v>0</v>
      </c>
      <c r="AC75" s="42">
        <f t="shared" si="18"/>
        <v>0</v>
      </c>
      <c r="AD75" s="42">
        <f t="shared" si="18"/>
        <v>0</v>
      </c>
      <c r="AE75" s="42">
        <f t="shared" si="18"/>
        <v>0</v>
      </c>
      <c r="AF75" s="42">
        <f t="shared" si="19"/>
        <v>0</v>
      </c>
      <c r="AG75" s="42">
        <f t="shared" si="19"/>
        <v>0</v>
      </c>
      <c r="AH75" s="42">
        <f t="shared" si="19"/>
        <v>0</v>
      </c>
      <c r="AI75" s="42">
        <f t="shared" si="19"/>
        <v>0</v>
      </c>
      <c r="AJ75" s="42">
        <f t="shared" si="19"/>
        <v>0</v>
      </c>
      <c r="AK75" s="42">
        <f t="shared" si="19"/>
        <v>0</v>
      </c>
      <c r="AL75" s="42">
        <f t="shared" si="20"/>
        <v>0</v>
      </c>
    </row>
    <row r="76" spans="1:38" ht="47.25" x14ac:dyDescent="0.25">
      <c r="A76" s="32" t="s">
        <v>188</v>
      </c>
      <c r="B76" s="40" t="s">
        <v>189</v>
      </c>
      <c r="C76" s="41" t="s">
        <v>190</v>
      </c>
      <c r="D76" s="42">
        <f t="shared" si="17"/>
        <v>0</v>
      </c>
      <c r="E76" s="42">
        <f t="shared" si="17"/>
        <v>0</v>
      </c>
      <c r="F76" s="42">
        <f t="shared" si="17"/>
        <v>0</v>
      </c>
      <c r="G76" s="42">
        <f t="shared" si="17"/>
        <v>0</v>
      </c>
      <c r="H76" s="42">
        <f t="shared" si="17"/>
        <v>0</v>
      </c>
      <c r="I76" s="42">
        <f t="shared" si="17"/>
        <v>0</v>
      </c>
      <c r="J76" s="42">
        <f t="shared" si="17"/>
        <v>0</v>
      </c>
      <c r="K76" s="42">
        <f t="shared" si="17"/>
        <v>0</v>
      </c>
      <c r="L76" s="42">
        <f t="shared" si="17"/>
        <v>0</v>
      </c>
      <c r="M76" s="42">
        <f t="shared" si="17"/>
        <v>0</v>
      </c>
      <c r="N76" s="42">
        <f t="shared" si="17"/>
        <v>0</v>
      </c>
      <c r="O76" s="42">
        <f t="shared" si="17"/>
        <v>0</v>
      </c>
      <c r="P76" s="42">
        <f t="shared" si="17"/>
        <v>0</v>
      </c>
      <c r="Q76" s="42">
        <f t="shared" si="17"/>
        <v>0</v>
      </c>
      <c r="R76" s="42">
        <f t="shared" si="17"/>
        <v>0</v>
      </c>
      <c r="S76" s="42">
        <v>0</v>
      </c>
      <c r="T76" s="42">
        <f t="shared" si="17"/>
        <v>0</v>
      </c>
      <c r="U76" s="42">
        <f t="shared" si="17"/>
        <v>0</v>
      </c>
      <c r="V76" s="42">
        <f t="shared" si="17"/>
        <v>0</v>
      </c>
      <c r="W76" s="42">
        <f t="shared" si="17"/>
        <v>0</v>
      </c>
      <c r="X76" s="42">
        <f t="shared" si="17"/>
        <v>0</v>
      </c>
      <c r="Y76" s="42">
        <f t="shared" si="17"/>
        <v>0</v>
      </c>
      <c r="Z76" s="42">
        <v>0</v>
      </c>
      <c r="AA76" s="42">
        <f t="shared" si="18"/>
        <v>0</v>
      </c>
      <c r="AB76" s="42">
        <f t="shared" si="18"/>
        <v>0</v>
      </c>
      <c r="AC76" s="42">
        <f t="shared" si="18"/>
        <v>0</v>
      </c>
      <c r="AD76" s="42">
        <f t="shared" si="18"/>
        <v>0</v>
      </c>
      <c r="AE76" s="42">
        <f t="shared" si="18"/>
        <v>0</v>
      </c>
      <c r="AF76" s="42">
        <f t="shared" si="19"/>
        <v>0</v>
      </c>
      <c r="AG76" s="42">
        <f t="shared" si="19"/>
        <v>0</v>
      </c>
      <c r="AH76" s="42">
        <f t="shared" si="19"/>
        <v>0</v>
      </c>
      <c r="AI76" s="42">
        <f t="shared" si="19"/>
        <v>0</v>
      </c>
      <c r="AJ76" s="42">
        <f t="shared" si="19"/>
        <v>0</v>
      </c>
      <c r="AK76" s="42">
        <f t="shared" si="19"/>
        <v>0</v>
      </c>
      <c r="AL76" s="42">
        <f t="shared" si="20"/>
        <v>0</v>
      </c>
    </row>
    <row r="77" spans="1:38" ht="63" x14ac:dyDescent="0.25">
      <c r="A77" s="32" t="s">
        <v>191</v>
      </c>
      <c r="B77" s="40" t="s">
        <v>192</v>
      </c>
      <c r="C77" s="41" t="s">
        <v>66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f t="shared" ref="AG77:AG91" si="21">E77+L77+S77+Z77</f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f t="shared" si="20"/>
        <v>0</v>
      </c>
    </row>
    <row r="78" spans="1:38" ht="47.25" x14ac:dyDescent="0.25">
      <c r="A78" s="43" t="s">
        <v>193</v>
      </c>
      <c r="B78" s="33" t="s">
        <v>194</v>
      </c>
      <c r="C78" s="36" t="s">
        <v>66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f t="shared" si="21"/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f t="shared" si="20"/>
        <v>0</v>
      </c>
    </row>
    <row r="79" spans="1:38" ht="63" x14ac:dyDescent="0.25">
      <c r="A79" s="43" t="s">
        <v>195</v>
      </c>
      <c r="B79" s="33" t="s">
        <v>196</v>
      </c>
      <c r="C79" s="36" t="s">
        <v>66</v>
      </c>
      <c r="D79" s="35">
        <f t="shared" ref="D79" si="22">D80+D83</f>
        <v>0</v>
      </c>
      <c r="E79" s="35">
        <f>E80+E83</f>
        <v>0</v>
      </c>
      <c r="F79" s="35">
        <f t="shared" ref="F79:AE79" si="23">F80+F83</f>
        <v>0</v>
      </c>
      <c r="G79" s="35">
        <f t="shared" si="23"/>
        <v>0</v>
      </c>
      <c r="H79" s="35">
        <f t="shared" si="23"/>
        <v>0</v>
      </c>
      <c r="I79" s="35">
        <f t="shared" si="23"/>
        <v>0</v>
      </c>
      <c r="J79" s="35">
        <f t="shared" si="23"/>
        <v>0</v>
      </c>
      <c r="K79" s="35">
        <f t="shared" si="23"/>
        <v>0</v>
      </c>
      <c r="L79" s="35">
        <f t="shared" si="23"/>
        <v>0</v>
      </c>
      <c r="M79" s="35">
        <f t="shared" si="23"/>
        <v>0</v>
      </c>
      <c r="N79" s="35">
        <f t="shared" si="23"/>
        <v>0</v>
      </c>
      <c r="O79" s="35">
        <f t="shared" si="23"/>
        <v>0</v>
      </c>
      <c r="P79" s="35">
        <f t="shared" si="23"/>
        <v>0</v>
      </c>
      <c r="Q79" s="35">
        <f t="shared" si="23"/>
        <v>0</v>
      </c>
      <c r="R79" s="35">
        <f t="shared" si="23"/>
        <v>0</v>
      </c>
      <c r="S79" s="35">
        <f t="shared" si="23"/>
        <v>0</v>
      </c>
      <c r="T79" s="35">
        <f t="shared" si="23"/>
        <v>0</v>
      </c>
      <c r="U79" s="35">
        <f t="shared" si="23"/>
        <v>0</v>
      </c>
      <c r="V79" s="35">
        <f t="shared" si="23"/>
        <v>0</v>
      </c>
      <c r="W79" s="35">
        <f t="shared" si="23"/>
        <v>0</v>
      </c>
      <c r="X79" s="35">
        <f t="shared" si="23"/>
        <v>0</v>
      </c>
      <c r="Y79" s="35">
        <f t="shared" si="23"/>
        <v>0</v>
      </c>
      <c r="Z79" s="35">
        <f t="shared" si="23"/>
        <v>0</v>
      </c>
      <c r="AA79" s="35">
        <f t="shared" si="23"/>
        <v>0</v>
      </c>
      <c r="AB79" s="35">
        <f t="shared" si="23"/>
        <v>0</v>
      </c>
      <c r="AC79" s="35">
        <f t="shared" si="23"/>
        <v>0</v>
      </c>
      <c r="AD79" s="35">
        <f t="shared" si="23"/>
        <v>0</v>
      </c>
      <c r="AE79" s="35">
        <f t="shared" si="23"/>
        <v>0</v>
      </c>
      <c r="AF79" s="35">
        <v>0</v>
      </c>
      <c r="AG79" s="35">
        <f t="shared" si="21"/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f t="shared" si="20"/>
        <v>0</v>
      </c>
    </row>
    <row r="80" spans="1:38" ht="47.25" x14ac:dyDescent="0.25">
      <c r="A80" s="32" t="s">
        <v>197</v>
      </c>
      <c r="B80" s="40" t="s">
        <v>198</v>
      </c>
      <c r="C80" s="41" t="s">
        <v>66</v>
      </c>
      <c r="D80" s="42">
        <f>D81+D82</f>
        <v>0</v>
      </c>
      <c r="E80" s="42">
        <f>E81+E82</f>
        <v>0</v>
      </c>
      <c r="F80" s="42">
        <f t="shared" ref="F80:AL80" si="24">F81+F82</f>
        <v>0</v>
      </c>
      <c r="G80" s="42">
        <f t="shared" si="24"/>
        <v>0</v>
      </c>
      <c r="H80" s="42">
        <f t="shared" si="24"/>
        <v>0</v>
      </c>
      <c r="I80" s="42">
        <f t="shared" si="24"/>
        <v>0</v>
      </c>
      <c r="J80" s="42">
        <f t="shared" si="24"/>
        <v>0</v>
      </c>
      <c r="K80" s="42">
        <f t="shared" si="24"/>
        <v>0</v>
      </c>
      <c r="L80" s="42">
        <f t="shared" si="24"/>
        <v>0</v>
      </c>
      <c r="M80" s="42">
        <f t="shared" si="24"/>
        <v>0</v>
      </c>
      <c r="N80" s="42">
        <f t="shared" si="24"/>
        <v>0</v>
      </c>
      <c r="O80" s="42">
        <f t="shared" si="24"/>
        <v>0</v>
      </c>
      <c r="P80" s="42">
        <f t="shared" si="24"/>
        <v>0</v>
      </c>
      <c r="Q80" s="42">
        <f t="shared" si="24"/>
        <v>0</v>
      </c>
      <c r="R80" s="42">
        <f t="shared" si="24"/>
        <v>0</v>
      </c>
      <c r="S80" s="42">
        <f t="shared" si="24"/>
        <v>0</v>
      </c>
      <c r="T80" s="42">
        <f t="shared" si="24"/>
        <v>0</v>
      </c>
      <c r="U80" s="42">
        <f t="shared" si="24"/>
        <v>0</v>
      </c>
      <c r="V80" s="42">
        <f t="shared" si="24"/>
        <v>0</v>
      </c>
      <c r="W80" s="42">
        <f t="shared" si="24"/>
        <v>0</v>
      </c>
      <c r="X80" s="42">
        <f t="shared" si="24"/>
        <v>0</v>
      </c>
      <c r="Y80" s="42">
        <f t="shared" si="24"/>
        <v>0</v>
      </c>
      <c r="Z80" s="42">
        <f t="shared" si="24"/>
        <v>0</v>
      </c>
      <c r="AA80" s="42">
        <f t="shared" si="24"/>
        <v>0</v>
      </c>
      <c r="AB80" s="42">
        <f t="shared" si="24"/>
        <v>0</v>
      </c>
      <c r="AC80" s="42">
        <f t="shared" si="24"/>
        <v>0</v>
      </c>
      <c r="AD80" s="42">
        <f t="shared" si="24"/>
        <v>0</v>
      </c>
      <c r="AE80" s="42">
        <f t="shared" si="24"/>
        <v>0</v>
      </c>
      <c r="AF80" s="42">
        <f t="shared" si="24"/>
        <v>0</v>
      </c>
      <c r="AG80" s="42">
        <f t="shared" si="24"/>
        <v>0</v>
      </c>
      <c r="AH80" s="42">
        <f t="shared" si="24"/>
        <v>0</v>
      </c>
      <c r="AI80" s="42">
        <f t="shared" si="24"/>
        <v>0</v>
      </c>
      <c r="AJ80" s="42">
        <f t="shared" si="24"/>
        <v>0</v>
      </c>
      <c r="AK80" s="42">
        <f t="shared" si="24"/>
        <v>0</v>
      </c>
      <c r="AL80" s="42">
        <f t="shared" si="24"/>
        <v>0</v>
      </c>
    </row>
    <row r="81" spans="1:38" ht="63" x14ac:dyDescent="0.25">
      <c r="A81" s="32" t="s">
        <v>199</v>
      </c>
      <c r="B81" s="40" t="s">
        <v>200</v>
      </c>
      <c r="C81" s="41" t="s">
        <v>201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f t="shared" ref="AF81:AK82" si="25">+D81+K81+R81+Y81</f>
        <v>0</v>
      </c>
      <c r="AG81" s="42">
        <f t="shared" si="25"/>
        <v>0</v>
      </c>
      <c r="AH81" s="42">
        <f t="shared" si="25"/>
        <v>0</v>
      </c>
      <c r="AI81" s="42">
        <f t="shared" si="25"/>
        <v>0</v>
      </c>
      <c r="AJ81" s="42">
        <f t="shared" si="25"/>
        <v>0</v>
      </c>
      <c r="AK81" s="42">
        <f t="shared" si="25"/>
        <v>0</v>
      </c>
      <c r="AL81" s="42">
        <f t="shared" ref="AL81:AL82" si="26">J81+Q81+X81+AE81</f>
        <v>0</v>
      </c>
    </row>
    <row r="82" spans="1:38" ht="70.5" customHeight="1" x14ac:dyDescent="0.25">
      <c r="A82" s="32" t="s">
        <v>202</v>
      </c>
      <c r="B82" s="40" t="s">
        <v>203</v>
      </c>
      <c r="C82" s="41" t="s">
        <v>204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f t="shared" si="25"/>
        <v>0</v>
      </c>
      <c r="AG82" s="42">
        <f t="shared" si="25"/>
        <v>0</v>
      </c>
      <c r="AH82" s="42">
        <f t="shared" si="25"/>
        <v>0</v>
      </c>
      <c r="AI82" s="42">
        <f t="shared" si="25"/>
        <v>0</v>
      </c>
      <c r="AJ82" s="42">
        <f t="shared" si="25"/>
        <v>0</v>
      </c>
      <c r="AK82" s="42">
        <f t="shared" si="25"/>
        <v>0</v>
      </c>
      <c r="AL82" s="42">
        <f t="shared" si="26"/>
        <v>0</v>
      </c>
    </row>
    <row r="83" spans="1:38" ht="63" x14ac:dyDescent="0.25">
      <c r="A83" s="32" t="s">
        <v>205</v>
      </c>
      <c r="B83" s="40" t="s">
        <v>206</v>
      </c>
      <c r="C83" s="41" t="s">
        <v>66</v>
      </c>
      <c r="D83" s="42">
        <f>SUM(D84:D89)</f>
        <v>0</v>
      </c>
      <c r="E83" s="42">
        <f t="shared" ref="E83:AL83" si="27">SUM(E84:E89)</f>
        <v>0</v>
      </c>
      <c r="F83" s="42">
        <f t="shared" si="27"/>
        <v>0</v>
      </c>
      <c r="G83" s="42">
        <f t="shared" si="27"/>
        <v>0</v>
      </c>
      <c r="H83" s="42">
        <f t="shared" si="27"/>
        <v>0</v>
      </c>
      <c r="I83" s="42">
        <f t="shared" si="27"/>
        <v>0</v>
      </c>
      <c r="J83" s="42">
        <f t="shared" si="27"/>
        <v>0</v>
      </c>
      <c r="K83" s="42">
        <f t="shared" si="27"/>
        <v>0</v>
      </c>
      <c r="L83" s="42">
        <f t="shared" si="27"/>
        <v>0</v>
      </c>
      <c r="M83" s="42">
        <f t="shared" si="27"/>
        <v>0</v>
      </c>
      <c r="N83" s="42">
        <f t="shared" si="27"/>
        <v>0</v>
      </c>
      <c r="O83" s="42">
        <f t="shared" si="27"/>
        <v>0</v>
      </c>
      <c r="P83" s="42">
        <f t="shared" si="27"/>
        <v>0</v>
      </c>
      <c r="Q83" s="42">
        <f t="shared" si="27"/>
        <v>0</v>
      </c>
      <c r="R83" s="42">
        <f t="shared" si="27"/>
        <v>0</v>
      </c>
      <c r="S83" s="42">
        <f t="shared" si="27"/>
        <v>0</v>
      </c>
      <c r="T83" s="42">
        <f t="shared" si="27"/>
        <v>0</v>
      </c>
      <c r="U83" s="42">
        <f t="shared" si="27"/>
        <v>0</v>
      </c>
      <c r="V83" s="42">
        <f t="shared" si="27"/>
        <v>0</v>
      </c>
      <c r="W83" s="42">
        <f t="shared" si="27"/>
        <v>0</v>
      </c>
      <c r="X83" s="42">
        <f t="shared" si="27"/>
        <v>0</v>
      </c>
      <c r="Y83" s="42">
        <f t="shared" si="27"/>
        <v>0</v>
      </c>
      <c r="Z83" s="42">
        <f t="shared" si="27"/>
        <v>0</v>
      </c>
      <c r="AA83" s="42">
        <f t="shared" si="27"/>
        <v>0</v>
      </c>
      <c r="AB83" s="42">
        <f t="shared" si="27"/>
        <v>0</v>
      </c>
      <c r="AC83" s="42">
        <f t="shared" si="27"/>
        <v>0</v>
      </c>
      <c r="AD83" s="42">
        <f t="shared" si="27"/>
        <v>0</v>
      </c>
      <c r="AE83" s="42">
        <f t="shared" si="27"/>
        <v>0</v>
      </c>
      <c r="AF83" s="42">
        <f t="shared" si="27"/>
        <v>0</v>
      </c>
      <c r="AG83" s="42">
        <f t="shared" si="27"/>
        <v>0</v>
      </c>
      <c r="AH83" s="42">
        <f t="shared" si="27"/>
        <v>0</v>
      </c>
      <c r="AI83" s="42">
        <f t="shared" si="27"/>
        <v>0</v>
      </c>
      <c r="AJ83" s="42">
        <f t="shared" si="27"/>
        <v>0</v>
      </c>
      <c r="AK83" s="42">
        <f t="shared" si="27"/>
        <v>0</v>
      </c>
      <c r="AL83" s="42">
        <f t="shared" si="27"/>
        <v>0</v>
      </c>
    </row>
    <row r="84" spans="1:38" ht="47.25" x14ac:dyDescent="0.25">
      <c r="A84" s="32" t="s">
        <v>207</v>
      </c>
      <c r="B84" s="40" t="s">
        <v>208</v>
      </c>
      <c r="C84" s="41" t="s">
        <v>209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f t="shared" ref="AF84:AK89" si="28">+D84+K84+R84+Y84</f>
        <v>0</v>
      </c>
      <c r="AG84" s="42">
        <f t="shared" si="28"/>
        <v>0</v>
      </c>
      <c r="AH84" s="42">
        <f t="shared" si="28"/>
        <v>0</v>
      </c>
      <c r="AI84" s="42">
        <f t="shared" si="28"/>
        <v>0</v>
      </c>
      <c r="AJ84" s="42">
        <f t="shared" si="28"/>
        <v>0</v>
      </c>
      <c r="AK84" s="42">
        <f t="shared" si="28"/>
        <v>0</v>
      </c>
      <c r="AL84" s="42">
        <f t="shared" ref="AL84:AL89" si="29">J84+Q84+X84+AE84</f>
        <v>0</v>
      </c>
    </row>
    <row r="85" spans="1:38" ht="47.25" x14ac:dyDescent="0.25">
      <c r="A85" s="32" t="s">
        <v>210</v>
      </c>
      <c r="B85" s="40" t="s">
        <v>211</v>
      </c>
      <c r="C85" s="41" t="s">
        <v>212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f t="shared" si="28"/>
        <v>0</v>
      </c>
      <c r="AG85" s="42">
        <f t="shared" si="28"/>
        <v>0</v>
      </c>
      <c r="AH85" s="42">
        <f t="shared" si="28"/>
        <v>0</v>
      </c>
      <c r="AI85" s="42">
        <f t="shared" si="28"/>
        <v>0</v>
      </c>
      <c r="AJ85" s="42">
        <f t="shared" si="28"/>
        <v>0</v>
      </c>
      <c r="AK85" s="42">
        <f t="shared" si="28"/>
        <v>0</v>
      </c>
      <c r="AL85" s="42">
        <f t="shared" si="29"/>
        <v>0</v>
      </c>
    </row>
    <row r="86" spans="1:38" ht="78.75" x14ac:dyDescent="0.25">
      <c r="A86" s="32" t="s">
        <v>213</v>
      </c>
      <c r="B86" s="40" t="s">
        <v>214</v>
      </c>
      <c r="C86" s="41" t="s">
        <v>215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f t="shared" si="28"/>
        <v>0</v>
      </c>
      <c r="AG86" s="42">
        <f t="shared" si="28"/>
        <v>0</v>
      </c>
      <c r="AH86" s="42">
        <f t="shared" si="28"/>
        <v>0</v>
      </c>
      <c r="AI86" s="42">
        <f t="shared" si="28"/>
        <v>0</v>
      </c>
      <c r="AJ86" s="42">
        <f t="shared" si="28"/>
        <v>0</v>
      </c>
      <c r="AK86" s="42">
        <f t="shared" si="28"/>
        <v>0</v>
      </c>
      <c r="AL86" s="42">
        <f t="shared" si="29"/>
        <v>0</v>
      </c>
    </row>
    <row r="87" spans="1:38" ht="47.25" x14ac:dyDescent="0.25">
      <c r="A87" s="32" t="s">
        <v>216</v>
      </c>
      <c r="B87" s="40" t="s">
        <v>217</v>
      </c>
      <c r="C87" s="41" t="s">
        <v>218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f t="shared" si="28"/>
        <v>0</v>
      </c>
      <c r="AG87" s="42">
        <f t="shared" si="28"/>
        <v>0</v>
      </c>
      <c r="AH87" s="42">
        <f t="shared" si="28"/>
        <v>0</v>
      </c>
      <c r="AI87" s="42">
        <f t="shared" si="28"/>
        <v>0</v>
      </c>
      <c r="AJ87" s="42">
        <f t="shared" si="28"/>
        <v>0</v>
      </c>
      <c r="AK87" s="42">
        <f t="shared" si="28"/>
        <v>0</v>
      </c>
      <c r="AL87" s="42">
        <f t="shared" si="29"/>
        <v>0</v>
      </c>
    </row>
    <row r="88" spans="1:38" ht="31.5" x14ac:dyDescent="0.25">
      <c r="A88" s="32" t="s">
        <v>219</v>
      </c>
      <c r="B88" s="40" t="s">
        <v>220</v>
      </c>
      <c r="C88" s="41" t="s">
        <v>221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f t="shared" si="28"/>
        <v>0</v>
      </c>
      <c r="AG88" s="42">
        <f t="shared" si="28"/>
        <v>0</v>
      </c>
      <c r="AH88" s="42">
        <f t="shared" si="28"/>
        <v>0</v>
      </c>
      <c r="AI88" s="42">
        <f t="shared" si="28"/>
        <v>0</v>
      </c>
      <c r="AJ88" s="42">
        <f t="shared" si="28"/>
        <v>0</v>
      </c>
      <c r="AK88" s="42">
        <f t="shared" si="28"/>
        <v>0</v>
      </c>
      <c r="AL88" s="42">
        <f t="shared" si="29"/>
        <v>0</v>
      </c>
    </row>
    <row r="89" spans="1:38" ht="63" x14ac:dyDescent="0.25">
      <c r="A89" s="32" t="s">
        <v>222</v>
      </c>
      <c r="B89" s="40" t="s">
        <v>223</v>
      </c>
      <c r="C89" s="41" t="s">
        <v>224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f t="shared" si="28"/>
        <v>0</v>
      </c>
      <c r="AG89" s="42">
        <f t="shared" si="28"/>
        <v>0</v>
      </c>
      <c r="AH89" s="42">
        <f t="shared" si="28"/>
        <v>0</v>
      </c>
      <c r="AI89" s="42">
        <f t="shared" si="28"/>
        <v>0</v>
      </c>
      <c r="AJ89" s="42">
        <f t="shared" si="28"/>
        <v>0</v>
      </c>
      <c r="AK89" s="42">
        <f t="shared" si="28"/>
        <v>0</v>
      </c>
      <c r="AL89" s="42">
        <f t="shared" si="29"/>
        <v>0</v>
      </c>
    </row>
    <row r="90" spans="1:38" ht="94.5" x14ac:dyDescent="0.25">
      <c r="A90" s="43" t="s">
        <v>225</v>
      </c>
      <c r="B90" s="33" t="s">
        <v>226</v>
      </c>
      <c r="C90" s="36" t="s">
        <v>66</v>
      </c>
      <c r="D90" s="35">
        <f t="shared" ref="D90" si="30">+D91+D92</f>
        <v>0</v>
      </c>
      <c r="E90" s="35">
        <f>+E91+E92</f>
        <v>0</v>
      </c>
      <c r="F90" s="35">
        <f t="shared" ref="F90:AK90" si="31">+F91+F92</f>
        <v>0</v>
      </c>
      <c r="G90" s="35">
        <f t="shared" si="31"/>
        <v>0</v>
      </c>
      <c r="H90" s="35">
        <f t="shared" si="31"/>
        <v>0</v>
      </c>
      <c r="I90" s="35">
        <f t="shared" si="31"/>
        <v>0</v>
      </c>
      <c r="J90" s="35">
        <f t="shared" si="31"/>
        <v>0</v>
      </c>
      <c r="K90" s="35">
        <f t="shared" si="31"/>
        <v>0</v>
      </c>
      <c r="L90" s="35">
        <f t="shared" si="31"/>
        <v>0</v>
      </c>
      <c r="M90" s="35">
        <f t="shared" si="31"/>
        <v>0</v>
      </c>
      <c r="N90" s="35">
        <f t="shared" si="31"/>
        <v>0</v>
      </c>
      <c r="O90" s="35">
        <f t="shared" si="31"/>
        <v>0</v>
      </c>
      <c r="P90" s="35">
        <f t="shared" si="31"/>
        <v>0</v>
      </c>
      <c r="Q90" s="35">
        <f t="shared" si="31"/>
        <v>0</v>
      </c>
      <c r="R90" s="35">
        <f t="shared" si="31"/>
        <v>0</v>
      </c>
      <c r="S90" s="35">
        <f t="shared" si="31"/>
        <v>0</v>
      </c>
      <c r="T90" s="35">
        <f t="shared" si="31"/>
        <v>0</v>
      </c>
      <c r="U90" s="35">
        <f t="shared" si="31"/>
        <v>0</v>
      </c>
      <c r="V90" s="35">
        <f t="shared" si="31"/>
        <v>0</v>
      </c>
      <c r="W90" s="35">
        <f t="shared" si="31"/>
        <v>0</v>
      </c>
      <c r="X90" s="35">
        <f t="shared" si="31"/>
        <v>0</v>
      </c>
      <c r="Y90" s="35">
        <f t="shared" si="31"/>
        <v>0</v>
      </c>
      <c r="Z90" s="35">
        <f t="shared" si="31"/>
        <v>0</v>
      </c>
      <c r="AA90" s="35">
        <f t="shared" si="31"/>
        <v>0</v>
      </c>
      <c r="AB90" s="35">
        <f t="shared" si="31"/>
        <v>0</v>
      </c>
      <c r="AC90" s="35">
        <f t="shared" si="31"/>
        <v>0</v>
      </c>
      <c r="AD90" s="35">
        <f t="shared" si="31"/>
        <v>0</v>
      </c>
      <c r="AE90" s="35">
        <f t="shared" si="31"/>
        <v>0</v>
      </c>
      <c r="AF90" s="35">
        <f t="shared" si="31"/>
        <v>0</v>
      </c>
      <c r="AG90" s="35">
        <f t="shared" si="31"/>
        <v>0</v>
      </c>
      <c r="AH90" s="35">
        <f t="shared" si="31"/>
        <v>0</v>
      </c>
      <c r="AI90" s="35">
        <f t="shared" si="31"/>
        <v>0</v>
      </c>
      <c r="AJ90" s="35">
        <f t="shared" si="31"/>
        <v>0</v>
      </c>
      <c r="AK90" s="35">
        <f t="shared" si="31"/>
        <v>0</v>
      </c>
      <c r="AL90" s="35">
        <f t="shared" si="20"/>
        <v>0</v>
      </c>
    </row>
    <row r="91" spans="1:38" ht="78.75" x14ac:dyDescent="0.25">
      <c r="A91" s="43" t="s">
        <v>227</v>
      </c>
      <c r="B91" s="33" t="s">
        <v>228</v>
      </c>
      <c r="C91" s="36" t="s">
        <v>66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f t="shared" si="21"/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f t="shared" si="20"/>
        <v>0</v>
      </c>
    </row>
    <row r="92" spans="1:38" ht="78.75" x14ac:dyDescent="0.25">
      <c r="A92" s="43" t="s">
        <v>229</v>
      </c>
      <c r="B92" s="33" t="s">
        <v>230</v>
      </c>
      <c r="C92" s="36" t="s">
        <v>66</v>
      </c>
      <c r="D92" s="35">
        <f>SUM(D93:D97)</f>
        <v>0</v>
      </c>
      <c r="E92" s="35">
        <f t="shared" ref="E92:AL92" si="32">SUM(E93:E97)</f>
        <v>0</v>
      </c>
      <c r="F92" s="35">
        <f t="shared" si="32"/>
        <v>0</v>
      </c>
      <c r="G92" s="35">
        <f t="shared" si="32"/>
        <v>0</v>
      </c>
      <c r="H92" s="35">
        <f t="shared" si="32"/>
        <v>0</v>
      </c>
      <c r="I92" s="35">
        <f t="shared" si="32"/>
        <v>0</v>
      </c>
      <c r="J92" s="35">
        <f t="shared" si="32"/>
        <v>0</v>
      </c>
      <c r="K92" s="35">
        <f t="shared" si="32"/>
        <v>0</v>
      </c>
      <c r="L92" s="35">
        <f t="shared" si="32"/>
        <v>0</v>
      </c>
      <c r="M92" s="35">
        <f t="shared" si="32"/>
        <v>0</v>
      </c>
      <c r="N92" s="35">
        <f t="shared" si="32"/>
        <v>0</v>
      </c>
      <c r="O92" s="35">
        <f t="shared" si="32"/>
        <v>0</v>
      </c>
      <c r="P92" s="35">
        <f t="shared" si="32"/>
        <v>0</v>
      </c>
      <c r="Q92" s="35">
        <f t="shared" si="32"/>
        <v>0</v>
      </c>
      <c r="R92" s="35">
        <f t="shared" si="32"/>
        <v>0</v>
      </c>
      <c r="S92" s="35">
        <f t="shared" si="32"/>
        <v>0</v>
      </c>
      <c r="T92" s="35">
        <f t="shared" si="32"/>
        <v>0</v>
      </c>
      <c r="U92" s="35">
        <f t="shared" si="32"/>
        <v>0</v>
      </c>
      <c r="V92" s="35">
        <f t="shared" si="32"/>
        <v>0</v>
      </c>
      <c r="W92" s="35">
        <f t="shared" si="32"/>
        <v>0</v>
      </c>
      <c r="X92" s="35">
        <f t="shared" si="32"/>
        <v>0</v>
      </c>
      <c r="Y92" s="35">
        <f t="shared" si="32"/>
        <v>0</v>
      </c>
      <c r="Z92" s="35">
        <f t="shared" si="32"/>
        <v>0</v>
      </c>
      <c r="AA92" s="35">
        <f t="shared" si="32"/>
        <v>0</v>
      </c>
      <c r="AB92" s="35">
        <f t="shared" si="32"/>
        <v>0</v>
      </c>
      <c r="AC92" s="35">
        <f t="shared" si="32"/>
        <v>0</v>
      </c>
      <c r="AD92" s="35">
        <f t="shared" si="32"/>
        <v>0</v>
      </c>
      <c r="AE92" s="35">
        <f t="shared" si="32"/>
        <v>0</v>
      </c>
      <c r="AF92" s="35">
        <f t="shared" si="32"/>
        <v>0</v>
      </c>
      <c r="AG92" s="35">
        <f t="shared" si="32"/>
        <v>0</v>
      </c>
      <c r="AH92" s="35">
        <f t="shared" si="32"/>
        <v>0</v>
      </c>
      <c r="AI92" s="35">
        <f t="shared" si="32"/>
        <v>0</v>
      </c>
      <c r="AJ92" s="35">
        <f t="shared" si="32"/>
        <v>0</v>
      </c>
      <c r="AK92" s="35">
        <f t="shared" si="32"/>
        <v>0</v>
      </c>
      <c r="AL92" s="35">
        <f t="shared" si="32"/>
        <v>0</v>
      </c>
    </row>
    <row r="93" spans="1:38" ht="31.5" x14ac:dyDescent="0.25">
      <c r="A93" s="32" t="s">
        <v>231</v>
      </c>
      <c r="B93" s="40" t="s">
        <v>232</v>
      </c>
      <c r="C93" s="41" t="s">
        <v>233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f t="shared" ref="AF93:AK97" si="33">+D93+K93+R93+Y93</f>
        <v>0</v>
      </c>
      <c r="AG93" s="42">
        <f t="shared" si="33"/>
        <v>0</v>
      </c>
      <c r="AH93" s="42">
        <f t="shared" si="33"/>
        <v>0</v>
      </c>
      <c r="AI93" s="42">
        <f t="shared" si="33"/>
        <v>0</v>
      </c>
      <c r="AJ93" s="42">
        <f t="shared" si="33"/>
        <v>0</v>
      </c>
      <c r="AK93" s="42">
        <f t="shared" si="33"/>
        <v>0</v>
      </c>
      <c r="AL93" s="42">
        <f>J93+Q93+X93+AE93</f>
        <v>0</v>
      </c>
    </row>
    <row r="94" spans="1:38" ht="63" x14ac:dyDescent="0.25">
      <c r="A94" s="32" t="s">
        <v>234</v>
      </c>
      <c r="B94" s="40" t="s">
        <v>235</v>
      </c>
      <c r="C94" s="41" t="s">
        <v>236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f t="shared" si="33"/>
        <v>0</v>
      </c>
      <c r="AG94" s="42">
        <f t="shared" si="33"/>
        <v>0</v>
      </c>
      <c r="AH94" s="42">
        <f t="shared" si="33"/>
        <v>0</v>
      </c>
      <c r="AI94" s="42">
        <f t="shared" si="33"/>
        <v>0</v>
      </c>
      <c r="AJ94" s="42">
        <f t="shared" si="33"/>
        <v>0</v>
      </c>
      <c r="AK94" s="42">
        <f t="shared" si="33"/>
        <v>0</v>
      </c>
      <c r="AL94" s="42">
        <f t="shared" ref="AL94:AL97" si="34">J94+Q94+X94+AE94</f>
        <v>0</v>
      </c>
    </row>
    <row r="95" spans="1:38" ht="63" x14ac:dyDescent="0.25">
      <c r="A95" s="32" t="s">
        <v>237</v>
      </c>
      <c r="B95" s="40" t="s">
        <v>238</v>
      </c>
      <c r="C95" s="41" t="s">
        <v>239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f t="shared" si="33"/>
        <v>0</v>
      </c>
      <c r="AG95" s="42">
        <f t="shared" si="33"/>
        <v>0</v>
      </c>
      <c r="AH95" s="42">
        <f t="shared" si="33"/>
        <v>0</v>
      </c>
      <c r="AI95" s="42">
        <f t="shared" si="33"/>
        <v>0</v>
      </c>
      <c r="AJ95" s="42">
        <f t="shared" si="33"/>
        <v>0</v>
      </c>
      <c r="AK95" s="42">
        <f t="shared" si="33"/>
        <v>0</v>
      </c>
      <c r="AL95" s="42">
        <f t="shared" si="34"/>
        <v>0</v>
      </c>
    </row>
    <row r="96" spans="1:38" ht="55.5" customHeight="1" x14ac:dyDescent="0.25">
      <c r="A96" s="32" t="s">
        <v>240</v>
      </c>
      <c r="B96" s="40" t="s">
        <v>241</v>
      </c>
      <c r="C96" s="41" t="s">
        <v>242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f t="shared" si="33"/>
        <v>0</v>
      </c>
      <c r="AG96" s="42">
        <f t="shared" si="33"/>
        <v>0</v>
      </c>
      <c r="AH96" s="42">
        <f t="shared" si="33"/>
        <v>0</v>
      </c>
      <c r="AI96" s="42">
        <f t="shared" si="33"/>
        <v>0</v>
      </c>
      <c r="AJ96" s="42">
        <f t="shared" si="33"/>
        <v>0</v>
      </c>
      <c r="AK96" s="42">
        <f t="shared" si="33"/>
        <v>0</v>
      </c>
      <c r="AL96" s="42">
        <f t="shared" si="34"/>
        <v>0</v>
      </c>
    </row>
    <row r="97" spans="1:38" ht="86.25" customHeight="1" x14ac:dyDescent="0.25">
      <c r="A97" s="32" t="s">
        <v>243</v>
      </c>
      <c r="B97" s="40" t="s">
        <v>244</v>
      </c>
      <c r="C97" s="41" t="s">
        <v>245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f t="shared" si="33"/>
        <v>0</v>
      </c>
      <c r="AG97" s="42">
        <f t="shared" si="33"/>
        <v>0</v>
      </c>
      <c r="AH97" s="42">
        <f t="shared" si="33"/>
        <v>0</v>
      </c>
      <c r="AI97" s="42">
        <f t="shared" si="33"/>
        <v>0</v>
      </c>
      <c r="AJ97" s="42">
        <f t="shared" si="33"/>
        <v>0</v>
      </c>
      <c r="AK97" s="42">
        <f t="shared" si="33"/>
        <v>0</v>
      </c>
      <c r="AL97" s="42">
        <f t="shared" si="34"/>
        <v>0</v>
      </c>
    </row>
    <row r="98" spans="1:38" ht="47.25" x14ac:dyDescent="0.25">
      <c r="A98" s="43" t="s">
        <v>246</v>
      </c>
      <c r="B98" s="33" t="s">
        <v>247</v>
      </c>
      <c r="C98" s="36" t="s">
        <v>66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</row>
    <row r="99" spans="1:38" ht="63" x14ac:dyDescent="0.25">
      <c r="A99" s="43" t="s">
        <v>248</v>
      </c>
      <c r="B99" s="33" t="s">
        <v>249</v>
      </c>
      <c r="C99" s="36" t="s">
        <v>66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</row>
    <row r="100" spans="1:38" ht="31.5" x14ac:dyDescent="0.25">
      <c r="A100" s="43" t="s">
        <v>250</v>
      </c>
      <c r="B100" s="33" t="s">
        <v>251</v>
      </c>
      <c r="C100" s="36" t="s">
        <v>66</v>
      </c>
      <c r="D100" s="35">
        <f>SUM(D101:D124)</f>
        <v>0</v>
      </c>
      <c r="E100" s="35">
        <f>SUM(E101:E124)</f>
        <v>0</v>
      </c>
      <c r="F100" s="35">
        <f>SUM(F101:F124)</f>
        <v>0</v>
      </c>
      <c r="G100" s="35">
        <f>SUM(G101:G124)</f>
        <v>0</v>
      </c>
      <c r="H100" s="35">
        <f>SUM(H101:H124)</f>
        <v>0</v>
      </c>
      <c r="I100" s="35">
        <f>SUM(I101:I124)</f>
        <v>0</v>
      </c>
      <c r="J100" s="35">
        <f>SUM(J101:J124)</f>
        <v>0</v>
      </c>
      <c r="K100" s="35">
        <f>SUM(K101:K124)</f>
        <v>0</v>
      </c>
      <c r="L100" s="35">
        <f>SUM(L101:L124)</f>
        <v>0</v>
      </c>
      <c r="M100" s="35">
        <f>SUM(M101:M124)</f>
        <v>0</v>
      </c>
      <c r="N100" s="35">
        <f>SUM(N101:N124)</f>
        <v>0</v>
      </c>
      <c r="O100" s="35">
        <f>SUM(O101:O124)</f>
        <v>0</v>
      </c>
      <c r="P100" s="35">
        <f>SUM(P101:P124)</f>
        <v>0</v>
      </c>
      <c r="Q100" s="35">
        <f>SUM(Q101:Q124)</f>
        <v>0</v>
      </c>
      <c r="R100" s="35">
        <f>SUM(R101:R124)</f>
        <v>0</v>
      </c>
      <c r="S100" s="35">
        <f>SUM(S101:S124)</f>
        <v>0</v>
      </c>
      <c r="T100" s="35">
        <f>SUM(T101:T124)</f>
        <v>0</v>
      </c>
      <c r="U100" s="35">
        <f>SUM(U101:U124)</f>
        <v>0</v>
      </c>
      <c r="V100" s="35">
        <f>SUM(V101:V124)</f>
        <v>0</v>
      </c>
      <c r="W100" s="35">
        <f>SUM(W101:W124)</f>
        <v>0</v>
      </c>
      <c r="X100" s="35">
        <f>SUM(X101:X124)</f>
        <v>0</v>
      </c>
      <c r="Y100" s="35">
        <f>SUM(Y101:Y124)</f>
        <v>0</v>
      </c>
      <c r="Z100" s="35">
        <f>SUM(Z101:Z124)</f>
        <v>0</v>
      </c>
      <c r="AA100" s="35">
        <f>SUM(AA101:AA124)</f>
        <v>0</v>
      </c>
      <c r="AB100" s="35">
        <f>SUM(AB101:AB124)</f>
        <v>0</v>
      </c>
      <c r="AC100" s="35">
        <f>SUM(AC101:AC124)</f>
        <v>0</v>
      </c>
      <c r="AD100" s="35">
        <f>SUM(AD101:AD124)</f>
        <v>0</v>
      </c>
      <c r="AE100" s="35">
        <f>SUM(AE101:AE124)</f>
        <v>0</v>
      </c>
      <c r="AF100" s="35">
        <f>SUM(AF101:AF124)</f>
        <v>0</v>
      </c>
      <c r="AG100" s="35">
        <f>SUM(AG101:AG124)</f>
        <v>0</v>
      </c>
      <c r="AH100" s="35">
        <f>SUM(AH101:AH124)</f>
        <v>0</v>
      </c>
      <c r="AI100" s="35">
        <f>SUM(AI101:AI124)</f>
        <v>0</v>
      </c>
      <c r="AJ100" s="35">
        <f>SUM(AJ101:AJ124)</f>
        <v>0</v>
      </c>
      <c r="AK100" s="35">
        <f>SUM(AK101:AK124)</f>
        <v>0</v>
      </c>
      <c r="AL100" s="35">
        <f>SUM(AL101:AL124)</f>
        <v>0</v>
      </c>
    </row>
    <row r="101" spans="1:38" ht="94.5" x14ac:dyDescent="0.25">
      <c r="A101" s="32" t="s">
        <v>252</v>
      </c>
      <c r="B101" s="40" t="s">
        <v>253</v>
      </c>
      <c r="C101" s="41" t="s">
        <v>254</v>
      </c>
      <c r="D101" s="42">
        <f>SUM(D102:D125)</f>
        <v>0</v>
      </c>
      <c r="E101" s="42">
        <f>SUM(E102:E125)</f>
        <v>0</v>
      </c>
      <c r="F101" s="42">
        <f>SUM(F102:F125)</f>
        <v>0</v>
      </c>
      <c r="G101" s="42">
        <f>SUM(G102:G125)</f>
        <v>0</v>
      </c>
      <c r="H101" s="42">
        <f>SUM(H102:H125)</f>
        <v>0</v>
      </c>
      <c r="I101" s="42">
        <f>SUM(I102:I125)</f>
        <v>0</v>
      </c>
      <c r="J101" s="42">
        <f>SUM(J102:J125)</f>
        <v>0</v>
      </c>
      <c r="K101" s="42">
        <f>SUM(K102:K125)</f>
        <v>0</v>
      </c>
      <c r="L101" s="42">
        <v>0</v>
      </c>
      <c r="M101" s="42">
        <f>SUM(M102:M125)</f>
        <v>0</v>
      </c>
      <c r="N101" s="42">
        <f>SUM(N102:N125)</f>
        <v>0</v>
      </c>
      <c r="O101" s="42">
        <f>SUM(O102:O125)</f>
        <v>0</v>
      </c>
      <c r="P101" s="42">
        <f>SUM(P102:P125)</f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f t="shared" ref="AF101:AK124" si="35">+D101+K101+R101+Y101</f>
        <v>0</v>
      </c>
      <c r="AG101" s="42">
        <f t="shared" si="35"/>
        <v>0</v>
      </c>
      <c r="AH101" s="42">
        <f t="shared" si="35"/>
        <v>0</v>
      </c>
      <c r="AI101" s="42">
        <f t="shared" si="35"/>
        <v>0</v>
      </c>
      <c r="AJ101" s="42">
        <f t="shared" si="35"/>
        <v>0</v>
      </c>
      <c r="AK101" s="42">
        <f t="shared" si="35"/>
        <v>0</v>
      </c>
      <c r="AL101" s="42">
        <f t="shared" ref="AL101:AL124" si="36">J101+Q101+X101+AE101</f>
        <v>0</v>
      </c>
    </row>
    <row r="102" spans="1:38" ht="22.5" customHeight="1" x14ac:dyDescent="0.25">
      <c r="A102" s="32" t="s">
        <v>255</v>
      </c>
      <c r="B102" s="40" t="s">
        <v>256</v>
      </c>
      <c r="C102" s="41" t="s">
        <v>257</v>
      </c>
      <c r="D102" s="42">
        <f>SUM(D107:D127)</f>
        <v>0</v>
      </c>
      <c r="E102" s="42">
        <f>SUM(E107:E127)</f>
        <v>0</v>
      </c>
      <c r="F102" s="42">
        <f>SUM(F107:F127)</f>
        <v>0</v>
      </c>
      <c r="G102" s="42">
        <f>SUM(G107:G127)</f>
        <v>0</v>
      </c>
      <c r="H102" s="42">
        <f>SUM(H107:H127)</f>
        <v>0</v>
      </c>
      <c r="I102" s="42">
        <f>SUM(I107:I127)</f>
        <v>0</v>
      </c>
      <c r="J102" s="42">
        <f>SUM(J107:J127)</f>
        <v>0</v>
      </c>
      <c r="K102" s="42">
        <f>SUM(K107:K127)</f>
        <v>0</v>
      </c>
      <c r="L102" s="42">
        <v>0</v>
      </c>
      <c r="M102" s="42">
        <f>SUM(M107:M127)</f>
        <v>0</v>
      </c>
      <c r="N102" s="42">
        <f>SUM(N107:N127)</f>
        <v>0</v>
      </c>
      <c r="O102" s="42">
        <f>SUM(O107:O127)</f>
        <v>0</v>
      </c>
      <c r="P102" s="42">
        <f>SUM(P107:P127)</f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f t="shared" si="35"/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</row>
    <row r="103" spans="1:38" ht="22.5" customHeight="1" x14ac:dyDescent="0.25">
      <c r="A103" s="32" t="s">
        <v>258</v>
      </c>
      <c r="B103" s="40" t="s">
        <v>259</v>
      </c>
      <c r="C103" s="41" t="s">
        <v>260</v>
      </c>
      <c r="D103" s="42">
        <f>SUM(D108:D128)</f>
        <v>0</v>
      </c>
      <c r="E103" s="42">
        <f>SUM(E108:E128)</f>
        <v>0</v>
      </c>
      <c r="F103" s="42">
        <f>SUM(F108:F128)</f>
        <v>0</v>
      </c>
      <c r="G103" s="42">
        <f>SUM(G108:G128)</f>
        <v>0</v>
      </c>
      <c r="H103" s="42">
        <f>SUM(H108:H128)</f>
        <v>0</v>
      </c>
      <c r="I103" s="42">
        <f>SUM(I108:I128)</f>
        <v>0</v>
      </c>
      <c r="J103" s="42">
        <f>SUM(J108:J128)</f>
        <v>0</v>
      </c>
      <c r="K103" s="42">
        <f>SUM(K108:K128)</f>
        <v>0</v>
      </c>
      <c r="L103" s="42">
        <v>0</v>
      </c>
      <c r="M103" s="42">
        <f>SUM(M108:M128)</f>
        <v>0</v>
      </c>
      <c r="N103" s="42">
        <f>SUM(N108:N128)</f>
        <v>0</v>
      </c>
      <c r="O103" s="42">
        <f>SUM(O108:O128)</f>
        <v>0</v>
      </c>
      <c r="P103" s="42">
        <f>SUM(P108:P128)</f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f t="shared" si="35"/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</row>
    <row r="104" spans="1:38" ht="22.5" customHeight="1" x14ac:dyDescent="0.25">
      <c r="A104" s="32" t="s">
        <v>261</v>
      </c>
      <c r="B104" s="40" t="s">
        <v>262</v>
      </c>
      <c r="C104" s="41" t="s">
        <v>263</v>
      </c>
      <c r="D104" s="42">
        <f>SUM(D109:D129)</f>
        <v>0</v>
      </c>
      <c r="E104" s="42">
        <f>SUM(E109:E129)</f>
        <v>0</v>
      </c>
      <c r="F104" s="42">
        <f>SUM(F109:F129)</f>
        <v>0</v>
      </c>
      <c r="G104" s="42">
        <f>SUM(G109:G129)</f>
        <v>0</v>
      </c>
      <c r="H104" s="42">
        <f>SUM(H109:H129)</f>
        <v>0</v>
      </c>
      <c r="I104" s="42">
        <f>SUM(I109:I129)</f>
        <v>0</v>
      </c>
      <c r="J104" s="42">
        <f>SUM(J109:J129)</f>
        <v>0</v>
      </c>
      <c r="K104" s="42">
        <f>SUM(K109:K129)</f>
        <v>0</v>
      </c>
      <c r="L104" s="42">
        <v>0</v>
      </c>
      <c r="M104" s="42">
        <f>SUM(M109:M129)</f>
        <v>0</v>
      </c>
      <c r="N104" s="42">
        <f>SUM(N109:N129)</f>
        <v>0</v>
      </c>
      <c r="O104" s="42">
        <f>SUM(O109:O129)</f>
        <v>0</v>
      </c>
      <c r="P104" s="42">
        <f>SUM(P109:P129)</f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f t="shared" si="35"/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</row>
    <row r="105" spans="1:38" s="2" customFormat="1" ht="31.5" x14ac:dyDescent="0.25">
      <c r="A105" s="32" t="s">
        <v>264</v>
      </c>
      <c r="B105" s="40" t="s">
        <v>265</v>
      </c>
      <c r="C105" s="44" t="s">
        <v>266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f>SUM(K111:K131)</f>
        <v>0</v>
      </c>
      <c r="L105" s="42">
        <v>0</v>
      </c>
      <c r="M105" s="42">
        <f>SUM(M111:M131)</f>
        <v>0</v>
      </c>
      <c r="N105" s="42">
        <f>SUM(N111:N131)</f>
        <v>0</v>
      </c>
      <c r="O105" s="42">
        <f>SUM(O111:O131)</f>
        <v>0</v>
      </c>
      <c r="P105" s="42">
        <f>SUM(P111:P131)</f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f t="shared" si="35"/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</row>
    <row r="106" spans="1:38" s="2" customFormat="1" ht="47.25" x14ac:dyDescent="0.25">
      <c r="A106" s="32" t="s">
        <v>267</v>
      </c>
      <c r="B106" s="40" t="s">
        <v>268</v>
      </c>
      <c r="C106" s="44" t="s">
        <v>269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f>SUM(K112:K132)</f>
        <v>0</v>
      </c>
      <c r="L106" s="42">
        <v>0</v>
      </c>
      <c r="M106" s="42">
        <f>SUM(M112:M132)</f>
        <v>0</v>
      </c>
      <c r="N106" s="42">
        <f>SUM(N112:N132)</f>
        <v>0</v>
      </c>
      <c r="O106" s="42">
        <f>SUM(O112:O132)</f>
        <v>0</v>
      </c>
      <c r="P106" s="42">
        <f>SUM(P112:P132)</f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f t="shared" si="35"/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</row>
    <row r="107" spans="1:38" ht="127.5" customHeight="1" x14ac:dyDescent="0.25">
      <c r="A107" s="32" t="s">
        <v>270</v>
      </c>
      <c r="B107" s="45" t="s">
        <v>271</v>
      </c>
      <c r="C107" s="41" t="s">
        <v>272</v>
      </c>
      <c r="D107" s="42">
        <f>SUM(D108:D128)</f>
        <v>0</v>
      </c>
      <c r="E107" s="42">
        <f>SUM(E108:E128)</f>
        <v>0</v>
      </c>
      <c r="F107" s="42">
        <f>SUM(F108:F128)</f>
        <v>0</v>
      </c>
      <c r="G107" s="42">
        <f>SUM(G108:G128)</f>
        <v>0</v>
      </c>
      <c r="H107" s="42">
        <f>SUM(H108:H128)</f>
        <v>0</v>
      </c>
      <c r="I107" s="42">
        <f>SUM(I108:I128)</f>
        <v>0</v>
      </c>
      <c r="J107" s="42">
        <f>SUM(J108:J128)</f>
        <v>0</v>
      </c>
      <c r="K107" s="42">
        <f>SUM(K108:K128)</f>
        <v>0</v>
      </c>
      <c r="L107" s="42">
        <v>0</v>
      </c>
      <c r="M107" s="42">
        <f>SUM(M108:M128)</f>
        <v>0</v>
      </c>
      <c r="N107" s="42">
        <f>SUM(N108:N128)</f>
        <v>0</v>
      </c>
      <c r="O107" s="42">
        <f>SUM(O108:O128)</f>
        <v>0</v>
      </c>
      <c r="P107" s="42">
        <f>SUM(P108:P128)</f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f t="shared" si="35"/>
        <v>0</v>
      </c>
      <c r="AG107" s="42">
        <f t="shared" si="35"/>
        <v>0</v>
      </c>
      <c r="AH107" s="42">
        <f t="shared" si="35"/>
        <v>0</v>
      </c>
      <c r="AI107" s="42">
        <f t="shared" si="35"/>
        <v>0</v>
      </c>
      <c r="AJ107" s="42">
        <f t="shared" si="35"/>
        <v>0</v>
      </c>
      <c r="AK107" s="42">
        <f t="shared" si="35"/>
        <v>0</v>
      </c>
      <c r="AL107" s="42">
        <f t="shared" si="36"/>
        <v>0</v>
      </c>
    </row>
    <row r="108" spans="1:38" ht="69" customHeight="1" x14ac:dyDescent="0.25">
      <c r="A108" s="32" t="s">
        <v>273</v>
      </c>
      <c r="B108" s="40" t="s">
        <v>274</v>
      </c>
      <c r="C108" s="41" t="s">
        <v>275</v>
      </c>
      <c r="D108" s="42">
        <f>SUM(D109:D129)</f>
        <v>0</v>
      </c>
      <c r="E108" s="42">
        <f>SUM(E109:E129)</f>
        <v>0</v>
      </c>
      <c r="F108" s="42">
        <f>SUM(F109:F129)</f>
        <v>0</v>
      </c>
      <c r="G108" s="42">
        <f>SUM(G109:G129)</f>
        <v>0</v>
      </c>
      <c r="H108" s="42">
        <f>SUM(H109:H129)</f>
        <v>0</v>
      </c>
      <c r="I108" s="42">
        <f>SUM(I109:I129)</f>
        <v>0</v>
      </c>
      <c r="J108" s="42">
        <f>SUM(J109:J129)</f>
        <v>0</v>
      </c>
      <c r="K108" s="42">
        <f>SUM(K109:K129)</f>
        <v>0</v>
      </c>
      <c r="L108" s="42">
        <v>0</v>
      </c>
      <c r="M108" s="42">
        <f>SUM(M109:M129)</f>
        <v>0</v>
      </c>
      <c r="N108" s="42">
        <f>SUM(N109:N129)</f>
        <v>0</v>
      </c>
      <c r="O108" s="42">
        <f>SUM(O109:O129)</f>
        <v>0</v>
      </c>
      <c r="P108" s="42">
        <f>SUM(P109:P129)</f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f t="shared" si="35"/>
        <v>0</v>
      </c>
      <c r="AG108" s="42">
        <f t="shared" si="35"/>
        <v>0</v>
      </c>
      <c r="AH108" s="42">
        <f t="shared" si="35"/>
        <v>0</v>
      </c>
      <c r="AI108" s="42">
        <f t="shared" si="35"/>
        <v>0</v>
      </c>
      <c r="AJ108" s="42">
        <f t="shared" si="35"/>
        <v>0</v>
      </c>
      <c r="AK108" s="42">
        <f t="shared" si="35"/>
        <v>0</v>
      </c>
      <c r="AL108" s="42">
        <f t="shared" si="36"/>
        <v>0</v>
      </c>
    </row>
    <row r="109" spans="1:38" ht="31.5" x14ac:dyDescent="0.25">
      <c r="A109" s="32" t="s">
        <v>276</v>
      </c>
      <c r="B109" s="40" t="s">
        <v>277</v>
      </c>
      <c r="C109" s="41" t="s">
        <v>278</v>
      </c>
      <c r="D109" s="42">
        <f>SUM(D110:D130)</f>
        <v>0</v>
      </c>
      <c r="E109" s="42">
        <f>SUM(E110:E130)</f>
        <v>0</v>
      </c>
      <c r="F109" s="42">
        <f>SUM(F110:F130)</f>
        <v>0</v>
      </c>
      <c r="G109" s="42">
        <f>SUM(G110:G130)</f>
        <v>0</v>
      </c>
      <c r="H109" s="42">
        <f>SUM(H110:H130)</f>
        <v>0</v>
      </c>
      <c r="I109" s="42">
        <f>SUM(I110:I130)</f>
        <v>0</v>
      </c>
      <c r="J109" s="42">
        <f>SUM(J110:J130)</f>
        <v>0</v>
      </c>
      <c r="K109" s="42">
        <f>SUM(K110:K130)</f>
        <v>0</v>
      </c>
      <c r="L109" s="42">
        <v>0</v>
      </c>
      <c r="M109" s="42">
        <f>SUM(M110:M130)</f>
        <v>0</v>
      </c>
      <c r="N109" s="42">
        <f>SUM(N110:N130)</f>
        <v>0</v>
      </c>
      <c r="O109" s="42">
        <f>SUM(O110:O130)</f>
        <v>0</v>
      </c>
      <c r="P109" s="42">
        <f>SUM(P110:P130)</f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f t="shared" si="35"/>
        <v>0</v>
      </c>
      <c r="AG109" s="42">
        <f t="shared" si="35"/>
        <v>0</v>
      </c>
      <c r="AH109" s="42">
        <f t="shared" si="35"/>
        <v>0</v>
      </c>
      <c r="AI109" s="42">
        <f t="shared" si="35"/>
        <v>0</v>
      </c>
      <c r="AJ109" s="42">
        <f t="shared" si="35"/>
        <v>0</v>
      </c>
      <c r="AK109" s="42">
        <f t="shared" si="35"/>
        <v>0</v>
      </c>
      <c r="AL109" s="42">
        <f t="shared" si="36"/>
        <v>0</v>
      </c>
    </row>
    <row r="110" spans="1:38" ht="31.5" x14ac:dyDescent="0.25">
      <c r="A110" s="32" t="s">
        <v>279</v>
      </c>
      <c r="B110" s="40" t="s">
        <v>280</v>
      </c>
      <c r="C110" s="41" t="s">
        <v>281</v>
      </c>
      <c r="D110" s="42">
        <f>SUM(D111:D131)</f>
        <v>0</v>
      </c>
      <c r="E110" s="42">
        <f>SUM(E111:E131)</f>
        <v>0</v>
      </c>
      <c r="F110" s="42">
        <f>SUM(F111:F131)</f>
        <v>0</v>
      </c>
      <c r="G110" s="42">
        <f>SUM(G111:G131)</f>
        <v>0</v>
      </c>
      <c r="H110" s="42">
        <f>SUM(H111:H131)</f>
        <v>0</v>
      </c>
      <c r="I110" s="42">
        <f>SUM(I111:I131)</f>
        <v>0</v>
      </c>
      <c r="J110" s="42">
        <f>SUM(J111:J131)</f>
        <v>0</v>
      </c>
      <c r="K110" s="42">
        <f>SUM(K111:K131)</f>
        <v>0</v>
      </c>
      <c r="L110" s="42">
        <v>0</v>
      </c>
      <c r="M110" s="42">
        <f>SUM(M111:M131)</f>
        <v>0</v>
      </c>
      <c r="N110" s="42">
        <f>SUM(N111:N131)</f>
        <v>0</v>
      </c>
      <c r="O110" s="42">
        <f>SUM(O111:O131)</f>
        <v>0</v>
      </c>
      <c r="P110" s="42">
        <f>SUM(P111:P131)</f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f t="shared" si="35"/>
        <v>0</v>
      </c>
      <c r="AG110" s="42">
        <f t="shared" si="35"/>
        <v>0</v>
      </c>
      <c r="AH110" s="42">
        <f t="shared" si="35"/>
        <v>0</v>
      </c>
      <c r="AI110" s="42">
        <f t="shared" si="35"/>
        <v>0</v>
      </c>
      <c r="AJ110" s="42">
        <f t="shared" si="35"/>
        <v>0</v>
      </c>
      <c r="AK110" s="42">
        <f t="shared" si="35"/>
        <v>0</v>
      </c>
      <c r="AL110" s="42">
        <f t="shared" si="36"/>
        <v>0</v>
      </c>
    </row>
    <row r="111" spans="1:38" ht="31.5" x14ac:dyDescent="0.25">
      <c r="A111" s="32" t="s">
        <v>282</v>
      </c>
      <c r="B111" s="40" t="s">
        <v>283</v>
      </c>
      <c r="C111" s="41" t="s">
        <v>284</v>
      </c>
      <c r="D111" s="42">
        <f>SUM(D112:D132)</f>
        <v>0</v>
      </c>
      <c r="E111" s="42">
        <f>SUM(E112:E132)</f>
        <v>0</v>
      </c>
      <c r="F111" s="42">
        <f>SUM(F112:F132)</f>
        <v>0</v>
      </c>
      <c r="G111" s="42">
        <f>SUM(G112:G132)</f>
        <v>0</v>
      </c>
      <c r="H111" s="42">
        <f>SUM(H112:H132)</f>
        <v>0</v>
      </c>
      <c r="I111" s="42">
        <f>SUM(I112:I132)</f>
        <v>0</v>
      </c>
      <c r="J111" s="42">
        <f>SUM(J112:J132)</f>
        <v>0</v>
      </c>
      <c r="K111" s="42">
        <f>SUM(K112:K132)</f>
        <v>0</v>
      </c>
      <c r="L111" s="42">
        <v>0</v>
      </c>
      <c r="M111" s="42">
        <f>SUM(M112:M132)</f>
        <v>0</v>
      </c>
      <c r="N111" s="42">
        <f>SUM(N112:N132)</f>
        <v>0</v>
      </c>
      <c r="O111" s="42">
        <f>SUM(O112:O132)</f>
        <v>0</v>
      </c>
      <c r="P111" s="42">
        <f>SUM(P112:P132)</f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f t="shared" si="35"/>
        <v>0</v>
      </c>
      <c r="AG111" s="42">
        <f t="shared" si="35"/>
        <v>0</v>
      </c>
      <c r="AH111" s="42">
        <f t="shared" si="35"/>
        <v>0</v>
      </c>
      <c r="AI111" s="42">
        <f t="shared" si="35"/>
        <v>0</v>
      </c>
      <c r="AJ111" s="42">
        <f t="shared" si="35"/>
        <v>0</v>
      </c>
      <c r="AK111" s="42">
        <f t="shared" si="35"/>
        <v>0</v>
      </c>
      <c r="AL111" s="42">
        <f t="shared" si="36"/>
        <v>0</v>
      </c>
    </row>
    <row r="112" spans="1:38" ht="31.5" x14ac:dyDescent="0.25">
      <c r="A112" s="32" t="s">
        <v>285</v>
      </c>
      <c r="B112" s="40" t="s">
        <v>286</v>
      </c>
      <c r="C112" s="41" t="s">
        <v>287</v>
      </c>
      <c r="D112" s="42">
        <f>SUM(D113:D133)</f>
        <v>0</v>
      </c>
      <c r="E112" s="42">
        <f>SUM(E113:E133)</f>
        <v>0</v>
      </c>
      <c r="F112" s="42">
        <f>SUM(F113:F133)</f>
        <v>0</v>
      </c>
      <c r="G112" s="42">
        <f>SUM(G113:G133)</f>
        <v>0</v>
      </c>
      <c r="H112" s="42">
        <f>SUM(H113:H133)</f>
        <v>0</v>
      </c>
      <c r="I112" s="42">
        <f>SUM(I113:I133)</f>
        <v>0</v>
      </c>
      <c r="J112" s="42">
        <f>SUM(J113:J133)</f>
        <v>0</v>
      </c>
      <c r="K112" s="42">
        <f>SUM(K113:K133)</f>
        <v>0</v>
      </c>
      <c r="L112" s="42">
        <v>0</v>
      </c>
      <c r="M112" s="42">
        <f>SUM(M113:M133)</f>
        <v>0</v>
      </c>
      <c r="N112" s="42">
        <f>SUM(N113:N133)</f>
        <v>0</v>
      </c>
      <c r="O112" s="42">
        <f>SUM(O113:O133)</f>
        <v>0</v>
      </c>
      <c r="P112" s="42">
        <f>SUM(P113:P133)</f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f t="shared" si="35"/>
        <v>0</v>
      </c>
      <c r="AG112" s="42">
        <f t="shared" si="35"/>
        <v>0</v>
      </c>
      <c r="AH112" s="42">
        <f t="shared" si="35"/>
        <v>0</v>
      </c>
      <c r="AI112" s="42">
        <f t="shared" si="35"/>
        <v>0</v>
      </c>
      <c r="AJ112" s="42">
        <f t="shared" si="35"/>
        <v>0</v>
      </c>
      <c r="AK112" s="42">
        <f t="shared" si="35"/>
        <v>0</v>
      </c>
      <c r="AL112" s="42">
        <f t="shared" si="36"/>
        <v>0</v>
      </c>
    </row>
    <row r="113" spans="1:38" ht="52.5" customHeight="1" x14ac:dyDescent="0.25">
      <c r="A113" s="32" t="s">
        <v>288</v>
      </c>
      <c r="B113" s="46" t="s">
        <v>289</v>
      </c>
      <c r="C113" s="41" t="s">
        <v>290</v>
      </c>
      <c r="D113" s="42">
        <f>SUM(D114:D134)</f>
        <v>0</v>
      </c>
      <c r="E113" s="42">
        <f>SUM(E114:E134)</f>
        <v>0</v>
      </c>
      <c r="F113" s="42">
        <f>SUM(F114:F134)</f>
        <v>0</v>
      </c>
      <c r="G113" s="42">
        <f>SUM(G114:G134)</f>
        <v>0</v>
      </c>
      <c r="H113" s="42">
        <f>SUM(H114:H134)</f>
        <v>0</v>
      </c>
      <c r="I113" s="42">
        <f>SUM(I114:I134)</f>
        <v>0</v>
      </c>
      <c r="J113" s="42">
        <f>SUM(J114:J134)</f>
        <v>0</v>
      </c>
      <c r="K113" s="42">
        <f>SUM(K114:K134)</f>
        <v>0</v>
      </c>
      <c r="L113" s="42">
        <v>0</v>
      </c>
      <c r="M113" s="42">
        <f>SUM(M114:M134)</f>
        <v>0</v>
      </c>
      <c r="N113" s="42">
        <f>SUM(N114:N134)</f>
        <v>0</v>
      </c>
      <c r="O113" s="42">
        <f>SUM(O114:O134)</f>
        <v>0</v>
      </c>
      <c r="P113" s="42">
        <f>SUM(P114:P134)</f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f t="shared" si="35"/>
        <v>0</v>
      </c>
      <c r="AG113" s="42">
        <f t="shared" si="35"/>
        <v>0</v>
      </c>
      <c r="AH113" s="42">
        <f t="shared" si="35"/>
        <v>0</v>
      </c>
      <c r="AI113" s="42">
        <f t="shared" si="35"/>
        <v>0</v>
      </c>
      <c r="AJ113" s="42">
        <f t="shared" si="35"/>
        <v>0</v>
      </c>
      <c r="AK113" s="42">
        <f t="shared" si="35"/>
        <v>0</v>
      </c>
      <c r="AL113" s="42">
        <f t="shared" si="36"/>
        <v>0</v>
      </c>
    </row>
    <row r="114" spans="1:38" ht="47.25" x14ac:dyDescent="0.25">
      <c r="A114" s="32" t="s">
        <v>291</v>
      </c>
      <c r="B114" s="47" t="s">
        <v>292</v>
      </c>
      <c r="C114" s="41" t="s">
        <v>293</v>
      </c>
      <c r="D114" s="42">
        <f>SUM(D115:D135)</f>
        <v>0</v>
      </c>
      <c r="E114" s="42">
        <f>SUM(E115:E135)</f>
        <v>0</v>
      </c>
      <c r="F114" s="42">
        <f>SUM(F115:F135)</f>
        <v>0</v>
      </c>
      <c r="G114" s="42">
        <f>SUM(G115:G135)</f>
        <v>0</v>
      </c>
      <c r="H114" s="42">
        <f>SUM(H115:H135)</f>
        <v>0</v>
      </c>
      <c r="I114" s="42">
        <f>SUM(I115:I135)</f>
        <v>0</v>
      </c>
      <c r="J114" s="42">
        <f>SUM(J115:J135)</f>
        <v>0</v>
      </c>
      <c r="K114" s="42">
        <f>SUM(K115:K135)</f>
        <v>0</v>
      </c>
      <c r="L114" s="42">
        <v>0</v>
      </c>
      <c r="M114" s="42">
        <f>SUM(M115:M135)</f>
        <v>0</v>
      </c>
      <c r="N114" s="42">
        <f>SUM(N115:N135)</f>
        <v>0</v>
      </c>
      <c r="O114" s="42">
        <f>SUM(O115:O135)</f>
        <v>0</v>
      </c>
      <c r="P114" s="42">
        <f>SUM(P115:P135)</f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f t="shared" si="35"/>
        <v>0</v>
      </c>
      <c r="AG114" s="42">
        <f t="shared" si="35"/>
        <v>0</v>
      </c>
      <c r="AH114" s="42">
        <f t="shared" si="35"/>
        <v>0</v>
      </c>
      <c r="AI114" s="42">
        <f t="shared" si="35"/>
        <v>0</v>
      </c>
      <c r="AJ114" s="42">
        <f t="shared" si="35"/>
        <v>0</v>
      </c>
      <c r="AK114" s="42">
        <f t="shared" si="35"/>
        <v>0</v>
      </c>
      <c r="AL114" s="42">
        <f t="shared" si="36"/>
        <v>0</v>
      </c>
    </row>
    <row r="115" spans="1:38" ht="47.25" x14ac:dyDescent="0.25">
      <c r="A115" s="32" t="s">
        <v>294</v>
      </c>
      <c r="B115" s="47" t="s">
        <v>295</v>
      </c>
      <c r="C115" s="41" t="s">
        <v>296</v>
      </c>
      <c r="D115" s="42">
        <f>SUM(D116:D136)</f>
        <v>0</v>
      </c>
      <c r="E115" s="42">
        <f>SUM(E116:E136)</f>
        <v>0</v>
      </c>
      <c r="F115" s="42">
        <f>SUM(F116:F136)</f>
        <v>0</v>
      </c>
      <c r="G115" s="42">
        <f>SUM(G116:G136)</f>
        <v>0</v>
      </c>
      <c r="H115" s="42">
        <f>SUM(H116:H136)</f>
        <v>0</v>
      </c>
      <c r="I115" s="42">
        <f>SUM(I116:I136)</f>
        <v>0</v>
      </c>
      <c r="J115" s="42">
        <f>SUM(J116:J136)</f>
        <v>0</v>
      </c>
      <c r="K115" s="42">
        <f>SUM(K116:K136)</f>
        <v>0</v>
      </c>
      <c r="L115" s="42">
        <v>0</v>
      </c>
      <c r="M115" s="42">
        <f>SUM(M116:M136)</f>
        <v>0</v>
      </c>
      <c r="N115" s="42">
        <f>SUM(N116:N136)</f>
        <v>0</v>
      </c>
      <c r="O115" s="42">
        <f>SUM(O116:O136)</f>
        <v>0</v>
      </c>
      <c r="P115" s="42">
        <f>SUM(P116:P136)</f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f t="shared" si="35"/>
        <v>0</v>
      </c>
      <c r="AG115" s="42">
        <f t="shared" si="35"/>
        <v>0</v>
      </c>
      <c r="AH115" s="42">
        <f t="shared" si="35"/>
        <v>0</v>
      </c>
      <c r="AI115" s="42">
        <f t="shared" si="35"/>
        <v>0</v>
      </c>
      <c r="AJ115" s="42">
        <f t="shared" si="35"/>
        <v>0</v>
      </c>
      <c r="AK115" s="42">
        <f t="shared" si="35"/>
        <v>0</v>
      </c>
      <c r="AL115" s="42">
        <f t="shared" si="36"/>
        <v>0</v>
      </c>
    </row>
    <row r="116" spans="1:38" ht="63" x14ac:dyDescent="0.25">
      <c r="A116" s="32" t="s">
        <v>297</v>
      </c>
      <c r="B116" s="46" t="s">
        <v>298</v>
      </c>
      <c r="C116" s="41" t="s">
        <v>299</v>
      </c>
      <c r="D116" s="42">
        <f>SUM(D117:D137)</f>
        <v>0</v>
      </c>
      <c r="E116" s="42">
        <f>SUM(E117:E137)</f>
        <v>0</v>
      </c>
      <c r="F116" s="42">
        <f>SUM(F117:F137)</f>
        <v>0</v>
      </c>
      <c r="G116" s="42">
        <f>SUM(G117:G137)</f>
        <v>0</v>
      </c>
      <c r="H116" s="42">
        <f>SUM(H117:H137)</f>
        <v>0</v>
      </c>
      <c r="I116" s="42">
        <f>SUM(I117:I137)</f>
        <v>0</v>
      </c>
      <c r="J116" s="42">
        <f>SUM(J117:J137)</f>
        <v>0</v>
      </c>
      <c r="K116" s="42">
        <f>SUM(K117:K137)</f>
        <v>0</v>
      </c>
      <c r="L116" s="42">
        <v>0</v>
      </c>
      <c r="M116" s="42">
        <f>SUM(M117:M137)</f>
        <v>0</v>
      </c>
      <c r="N116" s="42">
        <f>SUM(N117:N137)</f>
        <v>0</v>
      </c>
      <c r="O116" s="42">
        <f>SUM(O117:O137)</f>
        <v>0</v>
      </c>
      <c r="P116" s="42">
        <f>SUM(P117:P137)</f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f t="shared" si="35"/>
        <v>0</v>
      </c>
      <c r="AG116" s="42">
        <f t="shared" si="35"/>
        <v>0</v>
      </c>
      <c r="AH116" s="42">
        <f t="shared" si="35"/>
        <v>0</v>
      </c>
      <c r="AI116" s="42">
        <f t="shared" si="35"/>
        <v>0</v>
      </c>
      <c r="AJ116" s="42">
        <f t="shared" si="35"/>
        <v>0</v>
      </c>
      <c r="AK116" s="42">
        <f t="shared" si="35"/>
        <v>0</v>
      </c>
      <c r="AL116" s="42">
        <f t="shared" si="36"/>
        <v>0</v>
      </c>
    </row>
    <row r="117" spans="1:38" ht="22.5" customHeight="1" x14ac:dyDescent="0.25">
      <c r="A117" s="32" t="s">
        <v>300</v>
      </c>
      <c r="B117" s="40" t="s">
        <v>301</v>
      </c>
      <c r="C117" s="41" t="s">
        <v>302</v>
      </c>
      <c r="D117" s="42">
        <f>SUM(D118:D138)</f>
        <v>0</v>
      </c>
      <c r="E117" s="42">
        <f>SUM(E118:E138)</f>
        <v>0</v>
      </c>
      <c r="F117" s="42">
        <f>SUM(F118:F138)</f>
        <v>0</v>
      </c>
      <c r="G117" s="42">
        <f>SUM(G118:G138)</f>
        <v>0</v>
      </c>
      <c r="H117" s="42">
        <f>SUM(H118:H138)</f>
        <v>0</v>
      </c>
      <c r="I117" s="42">
        <f>SUM(I118:I138)</f>
        <v>0</v>
      </c>
      <c r="J117" s="42">
        <f>SUM(J118:J138)</f>
        <v>0</v>
      </c>
      <c r="K117" s="42">
        <f>SUM(K118:K138)</f>
        <v>0</v>
      </c>
      <c r="L117" s="42">
        <v>0</v>
      </c>
      <c r="M117" s="42">
        <f>SUM(M118:M138)</f>
        <v>0</v>
      </c>
      <c r="N117" s="42">
        <f>SUM(N118:N138)</f>
        <v>0</v>
      </c>
      <c r="O117" s="42">
        <f>SUM(O118:O138)</f>
        <v>0</v>
      </c>
      <c r="P117" s="42">
        <f>SUM(P118:P138)</f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f t="shared" si="35"/>
        <v>0</v>
      </c>
      <c r="AG117" s="42">
        <f t="shared" si="35"/>
        <v>0</v>
      </c>
      <c r="AH117" s="42">
        <f t="shared" si="35"/>
        <v>0</v>
      </c>
      <c r="AI117" s="42">
        <f t="shared" si="35"/>
        <v>0</v>
      </c>
      <c r="AJ117" s="42">
        <f t="shared" si="35"/>
        <v>0</v>
      </c>
      <c r="AK117" s="42">
        <f t="shared" si="35"/>
        <v>0</v>
      </c>
      <c r="AL117" s="42">
        <f t="shared" si="36"/>
        <v>0</v>
      </c>
    </row>
    <row r="118" spans="1:38" ht="67.5" customHeight="1" x14ac:dyDescent="0.25">
      <c r="A118" s="32" t="s">
        <v>303</v>
      </c>
      <c r="B118" s="48" t="s">
        <v>304</v>
      </c>
      <c r="C118" s="41" t="s">
        <v>305</v>
      </c>
      <c r="D118" s="42">
        <f t="shared" ref="D118:K121" si="37">SUM(D119:D140)</f>
        <v>0</v>
      </c>
      <c r="E118" s="42">
        <f t="shared" si="37"/>
        <v>0</v>
      </c>
      <c r="F118" s="42">
        <f t="shared" si="37"/>
        <v>0</v>
      </c>
      <c r="G118" s="42">
        <f t="shared" si="37"/>
        <v>0</v>
      </c>
      <c r="H118" s="42">
        <f t="shared" si="37"/>
        <v>0</v>
      </c>
      <c r="I118" s="42">
        <f t="shared" si="37"/>
        <v>0</v>
      </c>
      <c r="J118" s="42">
        <f t="shared" si="37"/>
        <v>0</v>
      </c>
      <c r="K118" s="42">
        <f t="shared" si="37"/>
        <v>0</v>
      </c>
      <c r="L118" s="42">
        <v>0</v>
      </c>
      <c r="M118" s="42">
        <f t="shared" ref="M118:P121" si="38">SUM(M119:M140)</f>
        <v>0</v>
      </c>
      <c r="N118" s="42">
        <f t="shared" si="38"/>
        <v>0</v>
      </c>
      <c r="O118" s="42">
        <f t="shared" si="38"/>
        <v>0</v>
      </c>
      <c r="P118" s="42">
        <f t="shared" si="38"/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f t="shared" si="35"/>
        <v>0</v>
      </c>
      <c r="AG118" s="42">
        <f t="shared" si="35"/>
        <v>0</v>
      </c>
      <c r="AH118" s="42">
        <f t="shared" si="35"/>
        <v>0</v>
      </c>
      <c r="AI118" s="42">
        <f t="shared" si="35"/>
        <v>0</v>
      </c>
      <c r="AJ118" s="42">
        <f t="shared" si="35"/>
        <v>0</v>
      </c>
      <c r="AK118" s="42">
        <f t="shared" si="35"/>
        <v>0</v>
      </c>
      <c r="AL118" s="42">
        <f t="shared" si="36"/>
        <v>0</v>
      </c>
    </row>
    <row r="119" spans="1:38" ht="21" customHeight="1" x14ac:dyDescent="0.25">
      <c r="A119" s="32" t="s">
        <v>306</v>
      </c>
      <c r="B119" s="46" t="s">
        <v>307</v>
      </c>
      <c r="C119" s="41" t="s">
        <v>308</v>
      </c>
      <c r="D119" s="42">
        <f t="shared" si="37"/>
        <v>0</v>
      </c>
      <c r="E119" s="42">
        <f t="shared" si="37"/>
        <v>0</v>
      </c>
      <c r="F119" s="42">
        <f t="shared" si="37"/>
        <v>0</v>
      </c>
      <c r="G119" s="42">
        <f t="shared" si="37"/>
        <v>0</v>
      </c>
      <c r="H119" s="42">
        <f t="shared" si="37"/>
        <v>0</v>
      </c>
      <c r="I119" s="42">
        <f t="shared" si="37"/>
        <v>0</v>
      </c>
      <c r="J119" s="42">
        <f t="shared" si="37"/>
        <v>0</v>
      </c>
      <c r="K119" s="42">
        <f t="shared" si="37"/>
        <v>0</v>
      </c>
      <c r="L119" s="42">
        <v>0</v>
      </c>
      <c r="M119" s="42">
        <f t="shared" si="38"/>
        <v>0</v>
      </c>
      <c r="N119" s="42">
        <f t="shared" si="38"/>
        <v>0</v>
      </c>
      <c r="O119" s="42">
        <f t="shared" si="38"/>
        <v>0</v>
      </c>
      <c r="P119" s="42">
        <f t="shared" si="38"/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f t="shared" si="35"/>
        <v>0</v>
      </c>
      <c r="AG119" s="42">
        <f t="shared" si="35"/>
        <v>0</v>
      </c>
      <c r="AH119" s="42">
        <f t="shared" si="35"/>
        <v>0</v>
      </c>
      <c r="AI119" s="42">
        <f t="shared" si="35"/>
        <v>0</v>
      </c>
      <c r="AJ119" s="42">
        <f t="shared" si="35"/>
        <v>0</v>
      </c>
      <c r="AK119" s="42">
        <f t="shared" si="35"/>
        <v>0</v>
      </c>
      <c r="AL119" s="42">
        <f t="shared" si="36"/>
        <v>0</v>
      </c>
    </row>
    <row r="120" spans="1:38" ht="44.25" customHeight="1" x14ac:dyDescent="0.25">
      <c r="A120" s="32" t="s">
        <v>309</v>
      </c>
      <c r="B120" s="46" t="s">
        <v>310</v>
      </c>
      <c r="C120" s="41" t="s">
        <v>311</v>
      </c>
      <c r="D120" s="42">
        <f t="shared" si="37"/>
        <v>0</v>
      </c>
      <c r="E120" s="42">
        <f t="shared" si="37"/>
        <v>0</v>
      </c>
      <c r="F120" s="42">
        <f t="shared" si="37"/>
        <v>0</v>
      </c>
      <c r="G120" s="42">
        <f t="shared" si="37"/>
        <v>0</v>
      </c>
      <c r="H120" s="42">
        <f t="shared" si="37"/>
        <v>0</v>
      </c>
      <c r="I120" s="42">
        <f t="shared" si="37"/>
        <v>0</v>
      </c>
      <c r="J120" s="42">
        <f t="shared" si="37"/>
        <v>0</v>
      </c>
      <c r="K120" s="42">
        <f t="shared" si="37"/>
        <v>0</v>
      </c>
      <c r="L120" s="42">
        <v>0</v>
      </c>
      <c r="M120" s="42">
        <f t="shared" si="38"/>
        <v>0</v>
      </c>
      <c r="N120" s="42">
        <f t="shared" si="38"/>
        <v>0</v>
      </c>
      <c r="O120" s="42">
        <f t="shared" si="38"/>
        <v>0</v>
      </c>
      <c r="P120" s="42">
        <f t="shared" si="38"/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f t="shared" si="35"/>
        <v>0</v>
      </c>
      <c r="AG120" s="42">
        <f t="shared" si="35"/>
        <v>0</v>
      </c>
      <c r="AH120" s="42">
        <f t="shared" si="35"/>
        <v>0</v>
      </c>
      <c r="AI120" s="42">
        <f t="shared" si="35"/>
        <v>0</v>
      </c>
      <c r="AJ120" s="42">
        <f t="shared" si="35"/>
        <v>0</v>
      </c>
      <c r="AK120" s="42">
        <f t="shared" si="35"/>
        <v>0</v>
      </c>
      <c r="AL120" s="42">
        <f t="shared" si="36"/>
        <v>0</v>
      </c>
    </row>
    <row r="121" spans="1:38" x14ac:dyDescent="0.25">
      <c r="A121" s="32" t="s">
        <v>312</v>
      </c>
      <c r="B121" s="40" t="s">
        <v>313</v>
      </c>
      <c r="C121" s="41" t="s">
        <v>314</v>
      </c>
      <c r="D121" s="42">
        <f t="shared" si="37"/>
        <v>0</v>
      </c>
      <c r="E121" s="42">
        <f t="shared" si="37"/>
        <v>0</v>
      </c>
      <c r="F121" s="42">
        <f t="shared" si="37"/>
        <v>0</v>
      </c>
      <c r="G121" s="42">
        <f t="shared" si="37"/>
        <v>0</v>
      </c>
      <c r="H121" s="42">
        <f t="shared" si="37"/>
        <v>0</v>
      </c>
      <c r="I121" s="42">
        <f t="shared" si="37"/>
        <v>0</v>
      </c>
      <c r="J121" s="42">
        <f t="shared" si="37"/>
        <v>0</v>
      </c>
      <c r="K121" s="42">
        <f t="shared" si="37"/>
        <v>0</v>
      </c>
      <c r="L121" s="42">
        <v>0</v>
      </c>
      <c r="M121" s="42">
        <f t="shared" si="38"/>
        <v>0</v>
      </c>
      <c r="N121" s="42">
        <f t="shared" si="38"/>
        <v>0</v>
      </c>
      <c r="O121" s="42">
        <f t="shared" si="38"/>
        <v>0</v>
      </c>
      <c r="P121" s="42">
        <f t="shared" si="38"/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f t="shared" si="35"/>
        <v>0</v>
      </c>
      <c r="AG121" s="42">
        <f t="shared" si="35"/>
        <v>0</v>
      </c>
      <c r="AH121" s="42">
        <f t="shared" si="35"/>
        <v>0</v>
      </c>
      <c r="AI121" s="42">
        <f t="shared" si="35"/>
        <v>0</v>
      </c>
      <c r="AJ121" s="42">
        <f t="shared" si="35"/>
        <v>0</v>
      </c>
      <c r="AK121" s="42">
        <f t="shared" si="35"/>
        <v>0</v>
      </c>
      <c r="AL121" s="42">
        <f t="shared" si="36"/>
        <v>0</v>
      </c>
    </row>
    <row r="122" spans="1:38" ht="47.25" x14ac:dyDescent="0.25">
      <c r="A122" s="32" t="s">
        <v>315</v>
      </c>
      <c r="B122" s="40" t="s">
        <v>316</v>
      </c>
      <c r="C122" s="41" t="s">
        <v>317</v>
      </c>
      <c r="D122" s="42">
        <f t="shared" ref="D122:K124" si="39">SUM(D123:D144)</f>
        <v>0</v>
      </c>
      <c r="E122" s="42">
        <f t="shared" si="39"/>
        <v>0</v>
      </c>
      <c r="F122" s="42">
        <f t="shared" si="39"/>
        <v>0</v>
      </c>
      <c r="G122" s="42">
        <f t="shared" si="39"/>
        <v>0</v>
      </c>
      <c r="H122" s="42">
        <f t="shared" si="39"/>
        <v>0</v>
      </c>
      <c r="I122" s="42">
        <f t="shared" si="39"/>
        <v>0</v>
      </c>
      <c r="J122" s="42">
        <f t="shared" si="39"/>
        <v>0</v>
      </c>
      <c r="K122" s="42">
        <f t="shared" si="39"/>
        <v>0</v>
      </c>
      <c r="L122" s="42">
        <v>0</v>
      </c>
      <c r="M122" s="42">
        <f t="shared" ref="M122:P124" si="40">SUM(M123:M144)</f>
        <v>0</v>
      </c>
      <c r="N122" s="42">
        <f t="shared" si="40"/>
        <v>0</v>
      </c>
      <c r="O122" s="42">
        <f t="shared" si="40"/>
        <v>0</v>
      </c>
      <c r="P122" s="42">
        <f t="shared" si="40"/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0</v>
      </c>
      <c r="V122" s="42">
        <v>0</v>
      </c>
      <c r="W122" s="42">
        <v>0</v>
      </c>
      <c r="X122" s="4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f t="shared" si="35"/>
        <v>0</v>
      </c>
      <c r="AG122" s="42">
        <f t="shared" si="35"/>
        <v>0</v>
      </c>
      <c r="AH122" s="42">
        <f t="shared" si="35"/>
        <v>0</v>
      </c>
      <c r="AI122" s="42">
        <f t="shared" si="35"/>
        <v>0</v>
      </c>
      <c r="AJ122" s="42">
        <f t="shared" si="35"/>
        <v>0</v>
      </c>
      <c r="AK122" s="42">
        <f t="shared" si="35"/>
        <v>0</v>
      </c>
      <c r="AL122" s="42">
        <f t="shared" si="36"/>
        <v>0</v>
      </c>
    </row>
    <row r="123" spans="1:38" x14ac:dyDescent="0.25">
      <c r="A123" s="32" t="s">
        <v>318</v>
      </c>
      <c r="B123" s="40" t="s">
        <v>319</v>
      </c>
      <c r="C123" s="41" t="s">
        <v>320</v>
      </c>
      <c r="D123" s="42">
        <f t="shared" si="39"/>
        <v>0</v>
      </c>
      <c r="E123" s="42">
        <f t="shared" si="39"/>
        <v>0</v>
      </c>
      <c r="F123" s="42">
        <f t="shared" si="39"/>
        <v>0</v>
      </c>
      <c r="G123" s="42">
        <f t="shared" si="39"/>
        <v>0</v>
      </c>
      <c r="H123" s="42">
        <f t="shared" si="39"/>
        <v>0</v>
      </c>
      <c r="I123" s="42">
        <f t="shared" si="39"/>
        <v>0</v>
      </c>
      <c r="J123" s="42">
        <f t="shared" si="39"/>
        <v>0</v>
      </c>
      <c r="K123" s="42">
        <f t="shared" si="39"/>
        <v>0</v>
      </c>
      <c r="L123" s="42">
        <v>0</v>
      </c>
      <c r="M123" s="42">
        <f t="shared" si="40"/>
        <v>0</v>
      </c>
      <c r="N123" s="42">
        <f t="shared" si="40"/>
        <v>0</v>
      </c>
      <c r="O123" s="42">
        <f t="shared" si="40"/>
        <v>0</v>
      </c>
      <c r="P123" s="42">
        <f t="shared" si="40"/>
        <v>0</v>
      </c>
      <c r="Q123" s="42">
        <v>0</v>
      </c>
      <c r="R123" s="42">
        <v>0</v>
      </c>
      <c r="S123" s="42">
        <v>0</v>
      </c>
      <c r="T123" s="42">
        <v>0</v>
      </c>
      <c r="U123" s="42">
        <v>0</v>
      </c>
      <c r="V123" s="42">
        <v>0</v>
      </c>
      <c r="W123" s="42">
        <v>0</v>
      </c>
      <c r="X123" s="4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f t="shared" si="35"/>
        <v>0</v>
      </c>
      <c r="AG123" s="42">
        <f t="shared" si="35"/>
        <v>0</v>
      </c>
      <c r="AH123" s="42">
        <f t="shared" si="35"/>
        <v>0</v>
      </c>
      <c r="AI123" s="42">
        <f t="shared" si="35"/>
        <v>0</v>
      </c>
      <c r="AJ123" s="42">
        <f t="shared" si="35"/>
        <v>0</v>
      </c>
      <c r="AK123" s="42">
        <f t="shared" si="35"/>
        <v>0</v>
      </c>
      <c r="AL123" s="42">
        <f t="shared" si="36"/>
        <v>0</v>
      </c>
    </row>
    <row r="124" spans="1:38" ht="46.5" customHeight="1" x14ac:dyDescent="0.25">
      <c r="A124" s="32" t="s">
        <v>321</v>
      </c>
      <c r="B124" s="40" t="s">
        <v>322</v>
      </c>
      <c r="C124" s="41" t="s">
        <v>323</v>
      </c>
      <c r="D124" s="42">
        <f t="shared" si="39"/>
        <v>0</v>
      </c>
      <c r="E124" s="42">
        <f t="shared" si="39"/>
        <v>0</v>
      </c>
      <c r="F124" s="42">
        <f t="shared" si="39"/>
        <v>0</v>
      </c>
      <c r="G124" s="42">
        <f t="shared" si="39"/>
        <v>0</v>
      </c>
      <c r="H124" s="42">
        <f t="shared" si="39"/>
        <v>0</v>
      </c>
      <c r="I124" s="42">
        <f t="shared" si="39"/>
        <v>0</v>
      </c>
      <c r="J124" s="42">
        <f t="shared" si="39"/>
        <v>0</v>
      </c>
      <c r="K124" s="42">
        <f t="shared" si="39"/>
        <v>0</v>
      </c>
      <c r="L124" s="42">
        <v>0</v>
      </c>
      <c r="M124" s="42">
        <f t="shared" si="40"/>
        <v>0</v>
      </c>
      <c r="N124" s="42">
        <f t="shared" si="40"/>
        <v>0</v>
      </c>
      <c r="O124" s="42">
        <f t="shared" si="40"/>
        <v>0</v>
      </c>
      <c r="P124" s="42">
        <f t="shared" si="40"/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f t="shared" si="35"/>
        <v>0</v>
      </c>
      <c r="AG124" s="42">
        <f t="shared" si="35"/>
        <v>0</v>
      </c>
      <c r="AH124" s="42">
        <f t="shared" si="35"/>
        <v>0</v>
      </c>
      <c r="AI124" s="42">
        <f t="shared" si="35"/>
        <v>0</v>
      </c>
      <c r="AJ124" s="42">
        <f t="shared" si="35"/>
        <v>0</v>
      </c>
      <c r="AK124" s="42">
        <f t="shared" si="35"/>
        <v>0</v>
      </c>
      <c r="AL124" s="42">
        <f t="shared" si="36"/>
        <v>0</v>
      </c>
    </row>
  </sheetData>
  <mergeCells count="22">
    <mergeCell ref="AF16:AL16"/>
    <mergeCell ref="E17:J17"/>
    <mergeCell ref="L17:Q17"/>
    <mergeCell ref="S17:X17"/>
    <mergeCell ref="Z17:AE17"/>
    <mergeCell ref="AG17:AL17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4:AL4"/>
    <mergeCell ref="A5:AL5"/>
    <mergeCell ref="A7:AL7"/>
    <mergeCell ref="A8:AL8"/>
    <mergeCell ref="A10:AL10"/>
    <mergeCell ref="A12:AL12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Юлия Викторовна</dc:creator>
  <cp:lastModifiedBy>Воробьева Юлия Викторовна</cp:lastModifiedBy>
  <dcterms:created xsi:type="dcterms:W3CDTF">2017-07-27T11:41:37Z</dcterms:created>
  <dcterms:modified xsi:type="dcterms:W3CDTF">2017-07-27T11:57:08Z</dcterms:modified>
</cp:coreProperties>
</file>